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0" yWindow="-135" windowWidth="16620" windowHeight="12300" tabRatio="883"/>
  </bookViews>
  <sheets>
    <sheet name="Rekapitulace" sheetId="38" r:id="rId1"/>
    <sheet name="SO_01_stavba" sheetId="39" r:id="rId2"/>
    <sheet name="SO_02_elektro" sheetId="37" r:id="rId3"/>
  </sheets>
  <definedNames>
    <definedName name="__SO16" hidden="1">{#N/A,#N/A,TRUE,"Krycí list"}</definedName>
    <definedName name="_3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hidden="1">{#N/A,#N/A,TRUE,"Krycí list"}</definedName>
    <definedName name="aaaaaaaa" localSheetId="1" hidden="1">{#N/A,#N/A,TRUE,"Krycí list"}</definedName>
    <definedName name="aaaaaaaa" hidden="1">{#N/A,#N/A,TRUE,"Krycí list"}</definedName>
    <definedName name="CDOK">#REF!</definedName>
    <definedName name="CDOK1">#REF!</definedName>
    <definedName name="CDOK2">#REF!</definedName>
    <definedName name="FVCWREC" localSheetId="1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1" hidden="1">{#N/A,#N/A,TRUE,"Krycí list"}</definedName>
    <definedName name="mila" hidden="1">{#N/A,#N/A,TRUE,"Krycí list"}</definedName>
    <definedName name="NAZEV">#REF!</definedName>
    <definedName name="_xlnm.Print_Titles" localSheetId="0">Rekapitulace!$1:$7</definedName>
    <definedName name="_xlnm.Print_Titles" localSheetId="1">SO_01_stavba!$1:$5</definedName>
    <definedName name="_xlnm.Print_Titles" localSheetId="2">SO_02_elektro!$1:$6</definedName>
    <definedName name="_xlnm.Print_Titles">#REF!</definedName>
    <definedName name="nový" localSheetId="1" hidden="1">{#N/A,#N/A,TRUE,"Krycí list"}</definedName>
    <definedName name="nový" hidden="1">{#N/A,#N/A,TRUE,"Krycí list"}</definedName>
    <definedName name="_xlnm.Print_Area" localSheetId="1">SO_01_stavba!$A$1:$G$222</definedName>
    <definedName name="_xlnm.Print_Area" localSheetId="2">SO_02_elektro!$A$1:$G$139</definedName>
    <definedName name="PROJEKT">#REF!</definedName>
    <definedName name="REV">#REF!</definedName>
    <definedName name="rozp" localSheetId="1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1" hidden="1">{#N/A,#N/A,TRUE,"Krycí list"}</definedName>
    <definedName name="smaz" hidden="1">{#N/A,#N/A,TRUE,"Krycí list"}</definedName>
    <definedName name="soupis" localSheetId="1" hidden="1">{#N/A,#N/A,TRUE,"Krycí list"}</definedName>
    <definedName name="soupis" hidden="1">{#N/A,#N/A,TRUE,"Krycí list"}</definedName>
    <definedName name="SPD">#REF!</definedName>
    <definedName name="SSSSSS" localSheetId="1" hidden="1">{#N/A,#N/A,TRUE,"Krycí list"}</definedName>
    <definedName name="SSSSSS" hidden="1">{#N/A,#N/A,TRUE,"Krycí list"}</definedName>
    <definedName name="summary" localSheetId="1" hidden="1">{#N/A,#N/A,TRUE,"Krycí list"}</definedName>
    <definedName name="summary" hidden="1">{#N/A,#N/A,TRUE,"Krycí list"}</definedName>
    <definedName name="tab">#REF!</definedName>
    <definedName name="UKOL">#REF!</definedName>
    <definedName name="v">#REF!</definedName>
    <definedName name="vhj">#REF!</definedName>
    <definedName name="VIZA" localSheetId="1" hidden="1">{#N/A,#N/A,TRUE,"Krycí list"}</definedName>
    <definedName name="VIZA" hidden="1">{#N/A,#N/A,TRUE,"Krycí list"}</definedName>
    <definedName name="VIZA12" localSheetId="1" hidden="1">{#N/A,#N/A,TRUE,"Krycí list"}</definedName>
    <definedName name="VIZA12" hidden="1">{#N/A,#N/A,TRUE,"Krycí list"}</definedName>
    <definedName name="viza2" localSheetId="1" hidden="1">{#N/A,#N/A,TRUE,"Krycí list"}</definedName>
    <definedName name="viza2" hidden="1">{#N/A,#N/A,TRUE,"Krycí list"}</definedName>
    <definedName name="VN" localSheetId="1" hidden="1">{#N/A,#N/A,TRUE,"Krycí list"}</definedName>
    <definedName name="VN" hidden="1">{#N/A,#N/A,TRUE,"Krycí list"}</definedName>
    <definedName name="wrn.Kontrolní._.rozpočet." localSheetId="1" hidden="1">{#N/A,#N/A,TRUE,"Krycí list"}</definedName>
    <definedName name="wrn.Kontrolní._.rozpočet." hidden="1">{#N/A,#N/A,TRUE,"Krycí list"}</definedName>
    <definedName name="wrn.Kontrolní._.rozpoeet." localSheetId="1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  <customWorkbookViews>
    <customWorkbookView name="Swietelsky - vlastní zobrazení" guid="{C2AD12B5-53EA-49A3-B99F-E94FABFF1763}" mergeInterval="0" personalView="1" maximized="1" windowWidth="1362" windowHeight="603" tabRatio="929" activeSheetId="2"/>
    <customWorkbookView name="Lukáš Šógor - vlastní zobrazení" guid="{B02D5046-5624-49F7-82DC-D98E34670CA7}" mergeInterval="0" personalView="1" maximized="1" windowWidth="1276" windowHeight="635" tabRatio="929" activeSheetId="8"/>
  </customWorkbookViews>
</workbook>
</file>

<file path=xl/calcChain.xml><?xml version="1.0" encoding="utf-8"?>
<calcChain xmlns="http://schemas.openxmlformats.org/spreadsheetml/2006/main">
  <c r="G44" i="37"/>
  <c r="G46"/>
  <c r="G126"/>
  <c r="G124"/>
  <c r="G122"/>
  <c r="G118"/>
  <c r="G116"/>
  <c r="G112"/>
  <c r="G110"/>
  <c r="G133"/>
  <c r="G137" s="1"/>
  <c r="G22" s="1"/>
  <c r="G134"/>
  <c r="G135"/>
  <c r="G92"/>
  <c r="G90"/>
  <c r="G88"/>
  <c r="G86"/>
  <c r="G82"/>
  <c r="G80"/>
  <c r="G78"/>
  <c r="G76"/>
  <c r="G32"/>
  <c r="G162" i="39"/>
  <c r="G164"/>
  <c r="G165"/>
  <c r="G172" s="1"/>
  <c r="G167"/>
  <c r="G168"/>
  <c r="G169"/>
  <c r="G170"/>
  <c r="I172"/>
  <c r="E125" i="37"/>
  <c r="E124"/>
  <c r="E123"/>
  <c r="E122"/>
  <c r="E119"/>
  <c r="E118" s="1"/>
  <c r="E117"/>
  <c r="E116" s="1"/>
  <c r="E113"/>
  <c r="E112"/>
  <c r="E111"/>
  <c r="E110"/>
  <c r="E109"/>
  <c r="E108" s="1"/>
  <c r="G108" s="1"/>
  <c r="E105"/>
  <c r="E104" s="1"/>
  <c r="G104" s="1"/>
  <c r="E103"/>
  <c r="G102"/>
  <c r="E102"/>
  <c r="E101"/>
  <c r="E100"/>
  <c r="G100" s="1"/>
  <c r="E99"/>
  <c r="E98" s="1"/>
  <c r="G98" s="1"/>
  <c r="E97"/>
  <c r="E96" s="1"/>
  <c r="G96" s="1"/>
  <c r="E95"/>
  <c r="G94"/>
  <c r="E94"/>
  <c r="E93"/>
  <c r="E92"/>
  <c r="E91"/>
  <c r="E90" s="1"/>
  <c r="E89"/>
  <c r="E88" s="1"/>
  <c r="E87"/>
  <c r="E86"/>
  <c r="E83"/>
  <c r="E82"/>
  <c r="E81"/>
  <c r="E80" s="1"/>
  <c r="E79"/>
  <c r="E78" s="1"/>
  <c r="E77"/>
  <c r="E76"/>
  <c r="E75"/>
  <c r="E74"/>
  <c r="G74" s="1"/>
  <c r="E73"/>
  <c r="E72"/>
  <c r="G72" s="1"/>
  <c r="G129" s="1"/>
  <c r="G21" s="1"/>
  <c r="E71"/>
  <c r="E70"/>
  <c r="G70" s="1"/>
  <c r="G63"/>
  <c r="G62"/>
  <c r="G61"/>
  <c r="G60"/>
  <c r="E59"/>
  <c r="G58"/>
  <c r="E57"/>
  <c r="E56" s="1"/>
  <c r="G56" s="1"/>
  <c r="G53"/>
  <c r="G52"/>
  <c r="G51"/>
  <c r="G50"/>
  <c r="G49"/>
  <c r="G48"/>
  <c r="E47"/>
  <c r="E46"/>
  <c r="E45"/>
  <c r="E44"/>
  <c r="G41"/>
  <c r="G40"/>
  <c r="G37"/>
  <c r="E36"/>
  <c r="E35" s="1"/>
  <c r="G35" s="1"/>
  <c r="G33"/>
  <c r="G30"/>
  <c r="G29"/>
  <c r="G65" s="1"/>
  <c r="C22"/>
  <c r="A22"/>
  <c r="C21"/>
  <c r="A21"/>
  <c r="C20"/>
  <c r="A20"/>
  <c r="K169" i="39"/>
  <c r="K170"/>
  <c r="I169"/>
  <c r="I170"/>
  <c r="E162"/>
  <c r="G20" i="37" l="1"/>
  <c r="G24" s="1"/>
  <c r="G139"/>
  <c r="I168" i="39"/>
  <c r="K168"/>
  <c r="K167"/>
  <c r="I167"/>
  <c r="D149"/>
  <c r="D166"/>
  <c r="D163"/>
  <c r="D209"/>
  <c r="D207"/>
  <c r="A26"/>
  <c r="C26"/>
  <c r="A23"/>
  <c r="C23"/>
  <c r="A22"/>
  <c r="C22"/>
  <c r="BG154"/>
  <c r="BF154"/>
  <c r="BE154"/>
  <c r="BD154"/>
  <c r="K154"/>
  <c r="I154"/>
  <c r="G154"/>
  <c r="BC154" s="1"/>
  <c r="BG153"/>
  <c r="BF153"/>
  <c r="BE153"/>
  <c r="BD153"/>
  <c r="K153"/>
  <c r="I153"/>
  <c r="G153"/>
  <c r="BC153" s="1"/>
  <c r="E148"/>
  <c r="I148" s="1"/>
  <c r="E208"/>
  <c r="K208" s="1"/>
  <c r="I162"/>
  <c r="I208"/>
  <c r="E206"/>
  <c r="K206" s="1"/>
  <c r="BG208"/>
  <c r="BF208"/>
  <c r="BE208"/>
  <c r="BD208"/>
  <c r="G208"/>
  <c r="BC208" s="1"/>
  <c r="BG206"/>
  <c r="BF206"/>
  <c r="BE206"/>
  <c r="BD206"/>
  <c r="I206"/>
  <c r="BG165"/>
  <c r="BF165"/>
  <c r="BE165"/>
  <c r="BD165"/>
  <c r="K165"/>
  <c r="I165"/>
  <c r="BC165"/>
  <c r="BG164"/>
  <c r="BF164"/>
  <c r="BE164"/>
  <c r="BD164"/>
  <c r="K164"/>
  <c r="I164"/>
  <c r="BC164"/>
  <c r="BG210"/>
  <c r="BF210"/>
  <c r="BE210"/>
  <c r="BD210"/>
  <c r="K210"/>
  <c r="I210"/>
  <c r="G210"/>
  <c r="BC210" s="1"/>
  <c r="K156"/>
  <c r="I156"/>
  <c r="G156"/>
  <c r="K155"/>
  <c r="I155"/>
  <c r="G155"/>
  <c r="K152"/>
  <c r="I152"/>
  <c r="G152"/>
  <c r="K151"/>
  <c r="I151"/>
  <c r="G151"/>
  <c r="K150"/>
  <c r="I150"/>
  <c r="G150"/>
  <c r="D101"/>
  <c r="E100" s="1"/>
  <c r="BG103"/>
  <c r="BF103"/>
  <c r="BE103"/>
  <c r="BD103"/>
  <c r="BG102"/>
  <c r="BF102"/>
  <c r="BE102"/>
  <c r="BD102"/>
  <c r="BG100"/>
  <c r="BF100"/>
  <c r="BE100"/>
  <c r="BD100"/>
  <c r="G199"/>
  <c r="BC199" s="1"/>
  <c r="I199"/>
  <c r="K199"/>
  <c r="BD199"/>
  <c r="BE199"/>
  <c r="BF199"/>
  <c r="BG199"/>
  <c r="G200"/>
  <c r="BC200" s="1"/>
  <c r="I200"/>
  <c r="K200"/>
  <c r="BD200"/>
  <c r="BE200"/>
  <c r="BF200"/>
  <c r="BG200"/>
  <c r="BG196"/>
  <c r="BF196"/>
  <c r="BE196"/>
  <c r="BD196"/>
  <c r="G196"/>
  <c r="BC196" s="1"/>
  <c r="K196"/>
  <c r="I196"/>
  <c r="BG195"/>
  <c r="BF195"/>
  <c r="BE195"/>
  <c r="BD195"/>
  <c r="G195"/>
  <c r="BC195" s="1"/>
  <c r="K195"/>
  <c r="I195"/>
  <c r="BG194"/>
  <c r="BF194"/>
  <c r="BE194"/>
  <c r="BD194"/>
  <c r="G194"/>
  <c r="BC194" s="1"/>
  <c r="K194"/>
  <c r="I194"/>
  <c r="BG193"/>
  <c r="BF193"/>
  <c r="BE193"/>
  <c r="BD193"/>
  <c r="G193"/>
  <c r="BC193" s="1"/>
  <c r="K193"/>
  <c r="I193"/>
  <c r="BG192"/>
  <c r="BF192"/>
  <c r="BE192"/>
  <c r="BD192"/>
  <c r="G192"/>
  <c r="K192"/>
  <c r="I192"/>
  <c r="G142"/>
  <c r="BC142" s="1"/>
  <c r="I142"/>
  <c r="K142"/>
  <c r="BD142"/>
  <c r="BE142"/>
  <c r="BF142"/>
  <c r="BG142"/>
  <c r="G198"/>
  <c r="B9" i="38"/>
  <c r="D90" i="39"/>
  <c r="E89"/>
  <c r="I89" s="1"/>
  <c r="D92"/>
  <c r="E91" s="1"/>
  <c r="D94"/>
  <c r="E93" s="1"/>
  <c r="D96"/>
  <c r="E95" s="1"/>
  <c r="D98"/>
  <c r="E97" s="1"/>
  <c r="D106"/>
  <c r="E105" s="1"/>
  <c r="D108"/>
  <c r="E107" s="1"/>
  <c r="I107" s="1"/>
  <c r="D110"/>
  <c r="E109" s="1"/>
  <c r="E111"/>
  <c r="I111" s="1"/>
  <c r="E115"/>
  <c r="K115" s="1"/>
  <c r="E117"/>
  <c r="K117" s="1"/>
  <c r="D120"/>
  <c r="E119" s="1"/>
  <c r="E123"/>
  <c r="I123" s="1"/>
  <c r="E125"/>
  <c r="E127" s="1"/>
  <c r="E76"/>
  <c r="K76" s="1"/>
  <c r="D79"/>
  <c r="E78" s="1"/>
  <c r="D82"/>
  <c r="E81" s="1"/>
  <c r="D135"/>
  <c r="E134" s="1"/>
  <c r="E136"/>
  <c r="I136" s="1"/>
  <c r="D139"/>
  <c r="E138" s="1"/>
  <c r="D141"/>
  <c r="E140" s="1"/>
  <c r="E33"/>
  <c r="I33" s="1"/>
  <c r="E35"/>
  <c r="I35" s="1"/>
  <c r="D38"/>
  <c r="E37" s="1"/>
  <c r="D40"/>
  <c r="E39" s="1"/>
  <c r="D42"/>
  <c r="E41" s="1"/>
  <c r="D44"/>
  <c r="E43" s="1"/>
  <c r="D46"/>
  <c r="E45" s="1"/>
  <c r="D48"/>
  <c r="E47" s="1"/>
  <c r="D51"/>
  <c r="E50" s="1"/>
  <c r="D54"/>
  <c r="E53" s="1"/>
  <c r="I53" s="1"/>
  <c r="D56"/>
  <c r="E55" s="1"/>
  <c r="D59"/>
  <c r="E58"/>
  <c r="I58" s="1"/>
  <c r="D62"/>
  <c r="E61" s="1"/>
  <c r="D184"/>
  <c r="E183" s="1"/>
  <c r="G183" s="1"/>
  <c r="D186"/>
  <c r="D182"/>
  <c r="E181" s="1"/>
  <c r="E185" s="1"/>
  <c r="G185" s="1"/>
  <c r="D180"/>
  <c r="E179" s="1"/>
  <c r="G179" s="1"/>
  <c r="D70"/>
  <c r="D68"/>
  <c r="D66"/>
  <c r="D64"/>
  <c r="D177"/>
  <c r="BG127"/>
  <c r="BF127"/>
  <c r="BE127"/>
  <c r="BD127"/>
  <c r="BG125"/>
  <c r="BF125"/>
  <c r="BE125"/>
  <c r="BD125"/>
  <c r="BG123"/>
  <c r="BF123"/>
  <c r="BE123"/>
  <c r="BD123"/>
  <c r="K123"/>
  <c r="G123"/>
  <c r="BC123" s="1"/>
  <c r="H29"/>
  <c r="BG119"/>
  <c r="BF119"/>
  <c r="BE119"/>
  <c r="BD119"/>
  <c r="BG117"/>
  <c r="BF117"/>
  <c r="BE117"/>
  <c r="BD117"/>
  <c r="BG115"/>
  <c r="BF115"/>
  <c r="BE115"/>
  <c r="BD115"/>
  <c r="G33"/>
  <c r="K136"/>
  <c r="BG138"/>
  <c r="BF138"/>
  <c r="BE138"/>
  <c r="BD138"/>
  <c r="BG134"/>
  <c r="BF134"/>
  <c r="BE134"/>
  <c r="BD134"/>
  <c r="BG140"/>
  <c r="BF140"/>
  <c r="BE140"/>
  <c r="BD140"/>
  <c r="BG136"/>
  <c r="BF136"/>
  <c r="BE136"/>
  <c r="BD136"/>
  <c r="BG105"/>
  <c r="BF105"/>
  <c r="BE105"/>
  <c r="BD105"/>
  <c r="BG107"/>
  <c r="BF107"/>
  <c r="BE107"/>
  <c r="BD107"/>
  <c r="BG55"/>
  <c r="BF55"/>
  <c r="BE55"/>
  <c r="BD55"/>
  <c r="BG111"/>
  <c r="BF111"/>
  <c r="BE111"/>
  <c r="BD111"/>
  <c r="BG109"/>
  <c r="BF109"/>
  <c r="BE109"/>
  <c r="BD109"/>
  <c r="BG97"/>
  <c r="BF97"/>
  <c r="BE97"/>
  <c r="BD97"/>
  <c r="BG91"/>
  <c r="BF91"/>
  <c r="BE91"/>
  <c r="BD91"/>
  <c r="BG93"/>
  <c r="BF93"/>
  <c r="BE93"/>
  <c r="BD93"/>
  <c r="BG89"/>
  <c r="BF89"/>
  <c r="BE89"/>
  <c r="BD89"/>
  <c r="BG95"/>
  <c r="BF95"/>
  <c r="BE95"/>
  <c r="BD95"/>
  <c r="BG81"/>
  <c r="BF81"/>
  <c r="BE81"/>
  <c r="BD81"/>
  <c r="BG78"/>
  <c r="BF78"/>
  <c r="BE78"/>
  <c r="BD78"/>
  <c r="BG76"/>
  <c r="BF76"/>
  <c r="BE76"/>
  <c r="BD76"/>
  <c r="BG53"/>
  <c r="BF53"/>
  <c r="BE53"/>
  <c r="BD53"/>
  <c r="BG58"/>
  <c r="BF58"/>
  <c r="BE58"/>
  <c r="BD58"/>
  <c r="K74"/>
  <c r="BG43"/>
  <c r="BF43"/>
  <c r="BE43"/>
  <c r="BD43"/>
  <c r="BG41"/>
  <c r="BF41"/>
  <c r="BE41"/>
  <c r="BD41"/>
  <c r="BG69"/>
  <c r="BF69"/>
  <c r="BE69"/>
  <c r="BD69"/>
  <c r="BG67"/>
  <c r="BF67"/>
  <c r="BE67"/>
  <c r="BD67"/>
  <c r="BG65"/>
  <c r="BF65"/>
  <c r="BE65"/>
  <c r="BD65"/>
  <c r="BG63"/>
  <c r="BF63"/>
  <c r="BE63"/>
  <c r="BD63"/>
  <c r="BG61"/>
  <c r="BF61"/>
  <c r="BE61"/>
  <c r="BD61"/>
  <c r="BG47"/>
  <c r="BF47"/>
  <c r="BE47"/>
  <c r="BD47"/>
  <c r="BG45"/>
  <c r="BF45"/>
  <c r="BE45"/>
  <c r="BD45"/>
  <c r="BG50"/>
  <c r="BF50"/>
  <c r="BE50"/>
  <c r="BD50"/>
  <c r="BD35"/>
  <c r="BE35"/>
  <c r="BF35"/>
  <c r="BG35"/>
  <c r="BD39"/>
  <c r="BE39"/>
  <c r="BF39"/>
  <c r="BG39"/>
  <c r="BD37"/>
  <c r="BE37"/>
  <c r="BF37"/>
  <c r="BG37"/>
  <c r="K125"/>
  <c r="G115"/>
  <c r="BC115" s="1"/>
  <c r="B11" i="38"/>
  <c r="G218" i="39"/>
  <c r="G220" s="1"/>
  <c r="G27" s="1"/>
  <c r="BG176"/>
  <c r="BF176"/>
  <c r="BE176"/>
  <c r="BD176"/>
  <c r="C27"/>
  <c r="A27"/>
  <c r="C25"/>
  <c r="A25"/>
  <c r="C24"/>
  <c r="A24"/>
  <c r="C21"/>
  <c r="A21"/>
  <c r="C20"/>
  <c r="A20"/>
  <c r="C19"/>
  <c r="A19"/>
  <c r="C18"/>
  <c r="A18"/>
  <c r="BC192" l="1"/>
  <c r="G202"/>
  <c r="K202"/>
  <c r="K33"/>
  <c r="G25"/>
  <c r="K58"/>
  <c r="G125"/>
  <c r="BC125" s="1"/>
  <c r="G117"/>
  <c r="BC117" s="1"/>
  <c r="G58"/>
  <c r="BC58" s="1"/>
  <c r="G89"/>
  <c r="BC89" s="1"/>
  <c r="K89"/>
  <c r="I117"/>
  <c r="G206"/>
  <c r="BC206" s="1"/>
  <c r="K111"/>
  <c r="I78"/>
  <c r="G78"/>
  <c r="BC78" s="1"/>
  <c r="K78"/>
  <c r="I39"/>
  <c r="G39"/>
  <c r="BC39" s="1"/>
  <c r="K39"/>
  <c r="G76"/>
  <c r="BC76" s="1"/>
  <c r="G111"/>
  <c r="BC111" s="1"/>
  <c r="G136"/>
  <c r="BC136" s="1"/>
  <c r="K158"/>
  <c r="G148"/>
  <c r="G158" s="1"/>
  <c r="G22" s="1"/>
  <c r="I158"/>
  <c r="K214"/>
  <c r="E211" s="1"/>
  <c r="G211" s="1"/>
  <c r="I47"/>
  <c r="K47"/>
  <c r="G47"/>
  <c r="BC47" s="1"/>
  <c r="I119"/>
  <c r="K119"/>
  <c r="I93"/>
  <c r="G93"/>
  <c r="BC93" s="1"/>
  <c r="K93"/>
  <c r="I43"/>
  <c r="G43"/>
  <c r="BC43" s="1"/>
  <c r="K43"/>
  <c r="I138"/>
  <c r="G138"/>
  <c r="BC138" s="1"/>
  <c r="K138"/>
  <c r="I97"/>
  <c r="G97"/>
  <c r="BC97" s="1"/>
  <c r="K97"/>
  <c r="G35"/>
  <c r="BC35" s="1"/>
  <c r="G53"/>
  <c r="BC53" s="1"/>
  <c r="G107"/>
  <c r="BC107" s="1"/>
  <c r="G181"/>
  <c r="I76"/>
  <c r="I115"/>
  <c r="K35"/>
  <c r="K53"/>
  <c r="K107"/>
  <c r="G61"/>
  <c r="BC61" s="1"/>
  <c r="I61"/>
  <c r="K61"/>
  <c r="I41"/>
  <c r="G41"/>
  <c r="BC41" s="1"/>
  <c r="E63"/>
  <c r="K41"/>
  <c r="I109"/>
  <c r="G109"/>
  <c r="BC109" s="1"/>
  <c r="K109"/>
  <c r="G50"/>
  <c r="BC50" s="1"/>
  <c r="K50"/>
  <c r="I50"/>
  <c r="I140"/>
  <c r="K140"/>
  <c r="G140"/>
  <c r="BC140" s="1"/>
  <c r="K105"/>
  <c r="I105"/>
  <c r="G105"/>
  <c r="BC105" s="1"/>
  <c r="I45"/>
  <c r="K45"/>
  <c r="G45"/>
  <c r="BC45" s="1"/>
  <c r="I127"/>
  <c r="G127"/>
  <c r="BC127" s="1"/>
  <c r="K127"/>
  <c r="I95"/>
  <c r="K95"/>
  <c r="G95"/>
  <c r="BC95" s="1"/>
  <c r="I100"/>
  <c r="K100"/>
  <c r="E102"/>
  <c r="G100"/>
  <c r="BC100" s="1"/>
  <c r="I81"/>
  <c r="G81"/>
  <c r="K81"/>
  <c r="I91"/>
  <c r="K91"/>
  <c r="G91"/>
  <c r="I55"/>
  <c r="K55"/>
  <c r="G55"/>
  <c r="BC55" s="1"/>
  <c r="I37"/>
  <c r="K37"/>
  <c r="G37"/>
  <c r="I134"/>
  <c r="G134"/>
  <c r="K134"/>
  <c r="G119"/>
  <c r="BC119" s="1"/>
  <c r="I125"/>
  <c r="I84" l="1"/>
  <c r="I144"/>
  <c r="E212"/>
  <c r="G212" s="1"/>
  <c r="G214" s="1"/>
  <c r="G26" s="1"/>
  <c r="K84"/>
  <c r="I72"/>
  <c r="G23"/>
  <c r="E65"/>
  <c r="G63"/>
  <c r="BC63" s="1"/>
  <c r="G144"/>
  <c r="G21" s="1"/>
  <c r="BC134"/>
  <c r="BC91"/>
  <c r="BC81"/>
  <c r="G84"/>
  <c r="G19" s="1"/>
  <c r="E103"/>
  <c r="I102"/>
  <c r="K102"/>
  <c r="G102"/>
  <c r="BC102" s="1"/>
  <c r="BC37"/>
  <c r="K144"/>
  <c r="K72"/>
  <c r="D11" i="38"/>
  <c r="I103" i="39" l="1"/>
  <c r="I130" s="1"/>
  <c r="K103"/>
  <c r="K130" s="1"/>
  <c r="G103"/>
  <c r="BC103" s="1"/>
  <c r="E69"/>
  <c r="G69" s="1"/>
  <c r="BC69" s="1"/>
  <c r="G65"/>
  <c r="BC65" s="1"/>
  <c r="E67"/>
  <c r="G67" s="1"/>
  <c r="BC67" s="1"/>
  <c r="G130"/>
  <c r="G20" s="1"/>
  <c r="I188" l="1"/>
  <c r="E176"/>
  <c r="G72"/>
  <c r="G18" s="1"/>
  <c r="G176" l="1"/>
  <c r="I176"/>
  <c r="K176"/>
  <c r="K188" s="1"/>
  <c r="G188" l="1"/>
  <c r="G24" s="1"/>
  <c r="G29" s="1"/>
  <c r="BC176"/>
  <c r="G222" l="1"/>
  <c r="D9" i="38"/>
  <c r="D15" s="1"/>
  <c r="D17" s="1"/>
  <c r="D19" s="1"/>
  <c r="D21" s="1"/>
  <c r="D23" s="1"/>
  <c r="D25" s="1"/>
  <c r="I29" i="39"/>
</calcChain>
</file>

<file path=xl/sharedStrings.xml><?xml version="1.0" encoding="utf-8"?>
<sst xmlns="http://schemas.openxmlformats.org/spreadsheetml/2006/main" count="659" uniqueCount="459">
  <si>
    <t>Poznámka:</t>
  </si>
  <si>
    <t>Popis, druh</t>
  </si>
  <si>
    <t>Jednotka</t>
  </si>
  <si>
    <t xml:space="preserve">
</t>
  </si>
  <si>
    <t>a) veškeré položky na přípomoce, lešení, přesuny hmot a suti, uložení suti na skládku, dopravu, montáž, zpevněné montážní plochy, atd... jsou zahrnuty v jednotlivých jednotkových cenách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</si>
  <si>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</si>
  <si>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d) součástí dodávky je kompletní dokladová část díla nutná k získání kolaudačního souhlasu stavby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</si>
  <si>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</t>
  </si>
  <si>
    <t>f) součástí dodávky jsou veškerá geodetická měření jako například vytyčení konstrukcí, kontrolní měření, zaměření skutečného stavu apod.</t>
  </si>
  <si>
    <t>g) součástí dodávky jsou i náklady na případně  opatření související s ochranou stávajících sítí, komunikací či staveb</t>
  </si>
  <si>
    <t>h) součástí jednotkových cen jsou i vícenáklady související s výstavbou v zimním období, průběžný úklid staveniště a přilehlých komunikací, likvidaci odpadů, dočasná dopravní omezení atd.</t>
  </si>
  <si>
    <t>c) součástí dodávky je zpracování veškeré dílenské dokumentace a podkladů pro dokumentaci skutečného provedení</t>
  </si>
  <si>
    <t>REKAPITULACE</t>
  </si>
  <si>
    <t>CELKEM</t>
  </si>
  <si>
    <t>Poř. č.</t>
  </si>
  <si>
    <t>Množství</t>
  </si>
  <si>
    <t>Jedn. cena (CZK)</t>
  </si>
  <si>
    <t xml:space="preserve">Cena (CZK) </t>
  </si>
  <si>
    <t>Soupis výkonů</t>
  </si>
  <si>
    <t>CELKEM SOUPIS VÝKONŮ</t>
  </si>
  <si>
    <t>1</t>
  </si>
  <si>
    <t>2</t>
  </si>
  <si>
    <t>3</t>
  </si>
  <si>
    <t>SO</t>
  </si>
  <si>
    <t>Stavební objekt</t>
  </si>
  <si>
    <t>Označení soupisu</t>
  </si>
  <si>
    <t>Cena
CZK</t>
  </si>
  <si>
    <t>Celkem 1:</t>
  </si>
  <si>
    <t>Zařízení staveniště dodavatele</t>
  </si>
  <si>
    <t>Celkem 2:</t>
  </si>
  <si>
    <t>Cena celkem /CZK/ bez DPH</t>
  </si>
  <si>
    <t>DPH  21%</t>
  </si>
  <si>
    <t>Konečná cena /CZK/ vč. DPH</t>
  </si>
  <si>
    <t>Prohlášení nabízejícího:</t>
  </si>
  <si>
    <t>Zpracovatel nabídky prověřil specifikace a výměry uvedené v soupisu výkonů  s vlastní poptávkou . V případě zjištěných rozdílů na tyto písemně upozornil v nabídce.  Následné změny výměr v průběhu realizace nebudou akceptovány.</t>
  </si>
  <si>
    <t>Jméno společnosti:</t>
  </si>
  <si>
    <t>Podpis:</t>
  </si>
  <si>
    <t>Datum:</t>
  </si>
  <si>
    <t>Zodpovědná osoba:</t>
  </si>
  <si>
    <t>Zhotovitel prohlašuje, že podmínky a rozsah poptávky ( výkresové a textové části a soupisu výkonů) podrobně prostudoval, že jsou mu zcela jasné a jednoznačné a tím bere na vědomí, že na veškeré nároky, které vyplynou dodatečně, z důvodu nepochopení či  nerespektování těchto podmínek, nebude brán zřetel.</t>
  </si>
  <si>
    <t>REKONSTRUKCE ULICE TOVÁRNÍ</t>
  </si>
  <si>
    <t>SO 01</t>
  </si>
  <si>
    <t>SO 02 - Veřejné osvětlení</t>
  </si>
  <si>
    <t>Elektro část pro venkovní osvětlení</t>
  </si>
  <si>
    <t>Sloupy VO</t>
  </si>
  <si>
    <t>Stožár STO 60/50/3 Z výška 5m osvětlovací osmihranný žárový zinek</t>
  </si>
  <si>
    <t>ks</t>
  </si>
  <si>
    <t>Svítidla</t>
  </si>
  <si>
    <t>Kabely VO</t>
  </si>
  <si>
    <t>Kabel silový s Cu jádrem CYKY 4x10 mm2</t>
  </si>
  <si>
    <t>Kabel silový s Cu jádrem CYKY 3x1,5 mm2</t>
  </si>
  <si>
    <t>m</t>
  </si>
  <si>
    <t>Chráničky</t>
  </si>
  <si>
    <t xml:space="preserve">Trubka korug. ohebná KORUFL.110 červ.50M </t>
  </si>
  <si>
    <t xml:space="preserve">Trubka korug. ohebná KORUFL.75 červ.50M </t>
  </si>
  <si>
    <t>Montáž_kabely VO</t>
  </si>
  <si>
    <t>Uzemnění</t>
  </si>
  <si>
    <t>Páska zemnící 30 x 4 mm FeZn</t>
  </si>
  <si>
    <t>Ocelový drát FeZn pr.10</t>
  </si>
  <si>
    <t>Konstrukční svorka SP01</t>
  </si>
  <si>
    <t>Zemnící svorka SR03a</t>
  </si>
  <si>
    <t>6*4</t>
  </si>
  <si>
    <t>Výkop pro volný terén - kabely VO</t>
  </si>
  <si>
    <t>Výkop kabel.rýhy 35x70 cm ručně, zem. tř.3</t>
  </si>
  <si>
    <t>Zához kabel.rýhy 35x70 cm ručně, zem. tř.3</t>
  </si>
  <si>
    <t>Podkladová vrstva ze štěrkopísku FR.0-22</t>
  </si>
  <si>
    <t>Podklad.vrstva 8 cm - štěrkopísek FR.0-32</t>
  </si>
  <si>
    <t>Osetí povrchu travou</t>
  </si>
  <si>
    <t>Násyp zemin. Tř. 3-4, složení, rozprostření</t>
  </si>
  <si>
    <t>Hutnění zeminy stroje., vrstva 20 cm</t>
  </si>
  <si>
    <t>m3</t>
  </si>
  <si>
    <t>m2</t>
  </si>
  <si>
    <t>Překop přes komunikaci - kabely VO</t>
  </si>
  <si>
    <t>Výkop pro uzemnění</t>
  </si>
  <si>
    <t>80+48</t>
  </si>
  <si>
    <t>0,08*0,35*80</t>
  </si>
  <si>
    <t>0,35*80</t>
  </si>
  <si>
    <t>(0,9+1,3+7,2+48)*0,35</t>
  </si>
  <si>
    <t>0,6*0,35*128</t>
  </si>
  <si>
    <t>2*0,5</t>
  </si>
  <si>
    <t>Výkop jámy pro sloup, kotvu-ručně, tř.3-4</t>
  </si>
  <si>
    <t>(0,9*0,465*2)*2</t>
  </si>
  <si>
    <t>2,674-2*(3,14 * 0,2 * 0,2 * 0,8)</t>
  </si>
  <si>
    <t>Revize</t>
  </si>
  <si>
    <t>Výchozí revize dle ČSN 33 15 00 a ČSN 33 2000-6-61
vč. vypracování revizní zprávy</t>
  </si>
  <si>
    <t>set</t>
  </si>
  <si>
    <t>Zajištění pracoviště dle ČSN 34 31 00 a ČSN 34 31 01</t>
  </si>
  <si>
    <t>Funkční zkoušky a uvedení do provozu</t>
  </si>
  <si>
    <t>kg</t>
  </si>
  <si>
    <t>Ocelová trubka  tr.19/7</t>
  </si>
  <si>
    <t>Prostup z PE trubky  VLN. PR.110/94  ROLE</t>
  </si>
  <si>
    <t xml:space="preserve">Ukončení a zapojení vodiče CU 10 mm2 </t>
  </si>
  <si>
    <t>Zatažení lana do kanálku-tvárnic</t>
  </si>
  <si>
    <t xml:space="preserve">Výzbroj stožárová SV 9.16.4, </t>
  </si>
  <si>
    <t>Fólie výstražná s bleskem330x0,4 Červená 125M</t>
  </si>
  <si>
    <t>Nátěr uzemnění na povrchu zelenožlutá</t>
  </si>
  <si>
    <t>Výkop kabel.rýhy 50x120 cm ručně, zem. tř.4</t>
  </si>
  <si>
    <t>DEM+MONT.vozovka asfalt. Kryt nad výkop</t>
  </si>
  <si>
    <t>DEM+MONT.vozovka asfalt. Kryt mimo výkop</t>
  </si>
  <si>
    <t>Demontáž+Montáž obrubníku vozovka</t>
  </si>
  <si>
    <t>Výkop kabel.rýhy 10x10 cm ručně, zem. tř.3</t>
  </si>
  <si>
    <t>Zához kabel.rýhy 10x10 cm ručně, zem. tř.3</t>
  </si>
  <si>
    <t>Zákl.beton c12/15 do5m3 do bedn.bez dopr</t>
  </si>
  <si>
    <t>Svítidlo venkovní sodíkové  Malaga SGS101 70W
vč. světelného zdroje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</si>
  <si>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</si>
  <si>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</si>
  <si>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</si>
  <si>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</si>
  <si>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</si>
  <si>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</si>
  <si>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</si>
  <si>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</si>
  <si>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</si>
  <si>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</si>
  <si>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</si>
  <si>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</si>
  <si>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</si>
  <si>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</si>
  <si>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</si>
  <si>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</si>
  <si>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</si>
  <si>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</si>
  <si>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</si>
  <si>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</si>
  <si>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</si>
  <si>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</si>
  <si>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</si>
  <si>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</si>
  <si>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</si>
  <si>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</si>
  <si>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</si>
  <si>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</si>
  <si>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</si>
  <si>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</si>
  <si>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</si>
  <si>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</si>
  <si>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</si>
  <si>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</si>
  <si>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</si>
  <si>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</si>
  <si>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</si>
  <si>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</si>
  <si>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</si>
  <si>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</si>
  <si>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</si>
  <si>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</si>
  <si>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3.1</t>
  </si>
  <si>
    <t>3.2</t>
  </si>
  <si>
    <t>3.3</t>
  </si>
  <si>
    <t>REKAPITULACE CENY</t>
  </si>
  <si>
    <r>
      <t xml:space="preserve">Zákazník:  </t>
    </r>
    <r>
      <rPr>
        <b/>
        <sz val="14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 xml:space="preserve">Investor: </t>
    </r>
    <r>
      <rPr>
        <b/>
        <sz val="14"/>
        <rFont val="Arial"/>
        <family val="2"/>
        <charset val="238"/>
      </rPr>
      <t xml:space="preserve"> </t>
    </r>
    <r>
      <rPr>
        <b/>
        <sz val="14"/>
        <rFont val="Arial"/>
        <family val="2"/>
        <charset val="238"/>
      </rPr>
      <t xml:space="preserve">
</t>
    </r>
  </si>
  <si>
    <t>Obec Průhonice, Květnové náměstí 73</t>
  </si>
  <si>
    <t>Název:</t>
  </si>
  <si>
    <t xml:space="preserve">Objekt: </t>
  </si>
  <si>
    <t>Číslo pozice</t>
  </si>
  <si>
    <t>SOUPIS VÝKONŮ</t>
  </si>
  <si>
    <t>Měrná jednotka</t>
  </si>
  <si>
    <t>Jednotková cena</t>
  </si>
  <si>
    <t>Cena CZK</t>
  </si>
  <si>
    <t>a) veškeré položky na přípomoce, lešení, přesuny hmot a suti, uložení suti na skládku vč.poplatku, dopravu, montáž, zpevněné montážní plochy, atd... jsou zahrnuty v jednotlivých jednotkových cenách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</si>
  <si>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</si>
  <si>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c) součástí dodávky je zpracování veškeré dílenské dokumentace a dokumentace skutečného provedení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</si>
  <si>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</t>
  </si>
  <si>
    <t>g) součástí dodávky jsou i náklady na případná  opatření související s ochranou stávajících sítí, komunikací či staveb</t>
  </si>
  <si>
    <t>Zemní práce</t>
  </si>
  <si>
    <t>kus</t>
  </si>
  <si>
    <t>171 20-1101.R00</t>
  </si>
  <si>
    <t xml:space="preserve">CELKEM </t>
  </si>
  <si>
    <t>215 90-1101.R00</t>
  </si>
  <si>
    <t>596 21-5020.R00</t>
  </si>
  <si>
    <t>Kladení zámkové dlažby tl. 6 cm do drtě tl. 3 cm</t>
  </si>
  <si>
    <t>Doplňující práce na komunikaci</t>
  </si>
  <si>
    <t>4</t>
  </si>
  <si>
    <t>4.3</t>
  </si>
  <si>
    <t>4.4</t>
  </si>
  <si>
    <t>5</t>
  </si>
  <si>
    <t>5.1</t>
  </si>
  <si>
    <t>t</t>
  </si>
  <si>
    <t>6</t>
  </si>
  <si>
    <t>6.1</t>
  </si>
  <si>
    <t>6.2</t>
  </si>
  <si>
    <t>6.3</t>
  </si>
  <si>
    <t>7</t>
  </si>
  <si>
    <t>Ostatní</t>
  </si>
  <si>
    <t>7.1</t>
  </si>
  <si>
    <t xml:space="preserve">Jiné materiály, montáž, atd., neuvedené výše, ale které je nutné zahrnout do celkového rozsahu prací podle výkresů a praxe dodavatele. </t>
  </si>
  <si>
    <t>OBEC PRŮHONICE
Květnové náměstí 73</t>
  </si>
  <si>
    <t>Zákazník</t>
  </si>
  <si>
    <t>Projekt</t>
  </si>
  <si>
    <t>Část</t>
  </si>
  <si>
    <t>Obec Průhonice, 
Květnové náměstí 73</t>
  </si>
  <si>
    <t>Zajištení kabelu při křížení</t>
  </si>
  <si>
    <t>Zajištění kabelu při souběhu</t>
  </si>
  <si>
    <t>Ochranná manžeta stožáru VO</t>
  </si>
  <si>
    <t>1.18</t>
  </si>
  <si>
    <t>1.19</t>
  </si>
  <si>
    <t>1.20</t>
  </si>
  <si>
    <t>Odstranění podkladu nad 200 m2,kam.těžené tl.10 cm</t>
  </si>
  <si>
    <t>113 10-7211.R00</t>
  </si>
  <si>
    <t>Odstranění podkladu nad 200 m2, živičného tl.15 cm</t>
  </si>
  <si>
    <t>113 10-7243.R00</t>
  </si>
  <si>
    <t>Základy, základové konstrukce</t>
  </si>
  <si>
    <t>122 20-2202.R00</t>
  </si>
  <si>
    <t>123 20-2101.R00</t>
  </si>
  <si>
    <t>Vykopávky zářezů v hor.3 do 1000 m3 -  drenáž</t>
  </si>
  <si>
    <t>123 20-2109.R00</t>
  </si>
  <si>
    <t>Příplatek za lepivost - výkop zářezů v hor.3</t>
  </si>
  <si>
    <t>564 11-2230.R00</t>
  </si>
  <si>
    <t>133 20-1101.R00</t>
  </si>
  <si>
    <t>167 10-1102.R00</t>
  </si>
  <si>
    <t>Nakládání výkopku z hor.1-4 v množství nad 100 m3</t>
  </si>
  <si>
    <t>162 70-1105.R00</t>
  </si>
  <si>
    <t>Vodorovné přemístění výkopku z hor.1-4 do 10000 m</t>
  </si>
  <si>
    <t>Uložení sypaniny do násypů nezhutněných</t>
  </si>
  <si>
    <t>199 00-0002.R00</t>
  </si>
  <si>
    <t>Poplatek za skládku horniny 1- 4</t>
  </si>
  <si>
    <t>573,99</t>
  </si>
  <si>
    <t>573,99*1,02</t>
  </si>
  <si>
    <t>573,99*1,05</t>
  </si>
  <si>
    <t>Odkopávky pro silnice v hor. 3 do 1000 m3  - odkop pro uložení recyklátu  tl.300 mm</t>
  </si>
  <si>
    <t>851,3*0,3</t>
  </si>
  <si>
    <t>122 20-2209.R00</t>
  </si>
  <si>
    <t>Příplatek za lepivost - odkop. pro silnice v hor.3</t>
  </si>
  <si>
    <t>Odstranění podkladu nad 200 m2,kam.drcené tl.17 cm</t>
  </si>
  <si>
    <t>(764,97-573,99)*0,42</t>
  </si>
  <si>
    <t>113 10-7222.R00</t>
  </si>
  <si>
    <t>122 20-2201.R00</t>
  </si>
  <si>
    <t xml:space="preserve">Odkopávky pro silnice v hor. 3 do 100 m3 </t>
  </si>
  <si>
    <t>(764,97-573,99)*0,42*0,5</t>
  </si>
  <si>
    <t>93,69*0,15</t>
  </si>
  <si>
    <t>93,69*0,15*0,2</t>
  </si>
  <si>
    <t>457 97-1122.R00</t>
  </si>
  <si>
    <t>Zřízení vrstvy z geotextilie do 1:1,5,š. do 7,5 m</t>
  </si>
  <si>
    <t>Podklad z bet.recyklátu fr.16-32 po zhutnění  tl.30 cm</t>
  </si>
  <si>
    <t>212 81-0010.RAD</t>
  </si>
  <si>
    <t>Trativody z PVC drenážních flexibilních trubek lože a obsyp štěrkopískem, trubky d 160 mm</t>
  </si>
  <si>
    <t>212 56-1111.R00</t>
  </si>
  <si>
    <t>Výplň odvodňov. trativodů kam. hrubě drcen. 8-16 mm</t>
  </si>
  <si>
    <t>93,7</t>
  </si>
  <si>
    <t>93,7*0,11</t>
  </si>
  <si>
    <r>
      <t>Zhutnění podloží - minimální požadovaná hodnota modulu přetvárnosti podložní zeminy E</t>
    </r>
    <r>
      <rPr>
        <vertAlign val="subscript"/>
        <sz val="9"/>
        <rFont val="Arial"/>
        <family val="2"/>
        <charset val="238"/>
      </rPr>
      <t xml:space="preserve"> def,2min</t>
    </r>
    <r>
      <rPr>
        <sz val="9"/>
        <rFont val="Arial"/>
        <family val="2"/>
        <charset val="238"/>
      </rPr>
      <t xml:space="preserve">=45MPa. </t>
    </r>
  </si>
  <si>
    <t xml:space="preserve">Komunikace živičná </t>
  </si>
  <si>
    <t>564 85-1111.R00</t>
  </si>
  <si>
    <t>3.5</t>
  </si>
  <si>
    <t>573 21-1111.R00</t>
  </si>
  <si>
    <t>Postřik živičný spojovací z asfaltu 0,5-0,7 kg/m2</t>
  </si>
  <si>
    <t>56</t>
  </si>
  <si>
    <t xml:space="preserve">Komunikace  </t>
  </si>
  <si>
    <t>564 86-1111.R00</t>
  </si>
  <si>
    <t>Podklad ze štěrkodrti po zhutnění tloušťky 20 cm</t>
  </si>
  <si>
    <t>567 12-2113.R00</t>
  </si>
  <si>
    <t>Podklad z kameniva zpev.cementem KZC 1 tl.14 cm</t>
  </si>
  <si>
    <t>577 11-2123.RT2</t>
  </si>
  <si>
    <t>Beton asfalt. ACO 11 S modifik. š.nad 3 m, tl.4 cm plochy 201-1000 m2</t>
  </si>
  <si>
    <t>851,3*1,02</t>
  </si>
  <si>
    <t>851,3*1,05</t>
  </si>
  <si>
    <t>851,3*1,03</t>
  </si>
  <si>
    <t>565 15-1211.RT2</t>
  </si>
  <si>
    <t>Podklad z obal kam.ACP 16+, nad 3 m,tl. 7 cm plochy 201-1000 m2</t>
  </si>
  <si>
    <t>998 22-5111.R00</t>
  </si>
  <si>
    <t>Doplnění povrchu vjezdu</t>
  </si>
  <si>
    <t>24,76*1,02</t>
  </si>
  <si>
    <t>Beton asfalt. ACO 11 S modifik. š.nad 3 m, tl.4 cm</t>
  </si>
  <si>
    <t>577 11-2123.RT3</t>
  </si>
  <si>
    <t>693-65102</t>
  </si>
  <si>
    <t>Dodávka Geotextilie 60/60 5,25x100 m</t>
  </si>
  <si>
    <t>851,3*1,08</t>
  </si>
  <si>
    <t>577 11-3126.RT3</t>
  </si>
  <si>
    <t>Beton asfalt. ACO 16 S modif.obrus. š.nad 3 m,7 cm plochy 101-200 m2</t>
  </si>
  <si>
    <t>24,76*1,03</t>
  </si>
  <si>
    <t>91</t>
  </si>
  <si>
    <t>917 86-2111.R00</t>
  </si>
  <si>
    <t>592-17472</t>
  </si>
  <si>
    <t xml:space="preserve">Obrubník silniční  betonový 150x250x1000 mm </t>
  </si>
  <si>
    <t>917 76-2111.R00</t>
  </si>
  <si>
    <t>Osazení stojat. obrub. bet. s opěrou,lože z B 12,5 - 
(nášlap 10 cm)</t>
  </si>
  <si>
    <t>Osazení ležat. obrub. bet. s opěrou, lože z B 12,5
(nášlap 2 cm)</t>
  </si>
  <si>
    <t>93,84+14,18</t>
  </si>
  <si>
    <t>Osazení stojat. obrub. bet. s opěrou,lože z B12,5 - zapuštěný 
(nášlap 2 cm)  - vjezdy</t>
  </si>
  <si>
    <t>(93,84+14,18+21+68,72)*1,01</t>
  </si>
  <si>
    <t>113 10-6231.R00</t>
  </si>
  <si>
    <t>Rozebrání dlažeb ze zámkové dlažby v  kamenivu</t>
  </si>
  <si>
    <t>3.7</t>
  </si>
  <si>
    <t>Podklad ze štěrkodrti ŠDa po zhutnění tloušťky 15 cm</t>
  </si>
  <si>
    <t>3.8</t>
  </si>
  <si>
    <t>3.10</t>
  </si>
  <si>
    <t>592-45267</t>
  </si>
  <si>
    <t>Dlažba zámková červená pro nevidomé 20x10x6</t>
  </si>
  <si>
    <t>Konstrukce chodníku ze zámkové dlažby - varovný pás</t>
  </si>
  <si>
    <t>0,77*1,01</t>
  </si>
  <si>
    <t>Hloubení šachet v hor.3 do 100 m3 uliční vpusť</t>
  </si>
  <si>
    <t>Úprava území</t>
  </si>
  <si>
    <t>3.11</t>
  </si>
  <si>
    <t>181 30-1111.R00</t>
  </si>
  <si>
    <t>Rozprostření ornice, rovina, tl.do 10 cm,nad 500m2</t>
  </si>
  <si>
    <t>3.12</t>
  </si>
  <si>
    <t>180 40-0010.RA0</t>
  </si>
  <si>
    <t>Založení trávníku lučního v rovině s dodáním osiva</t>
  </si>
  <si>
    <t>3.13</t>
  </si>
  <si>
    <t>185 80-3111.R00</t>
  </si>
  <si>
    <t>Ošetření trávníku v rovině</t>
  </si>
  <si>
    <t>Poplatek za uložení odpadu z kameniva na skládce (skládkovné)</t>
  </si>
  <si>
    <t>Přesun hmot, pozemní komunikace, kryt  živičný</t>
  </si>
  <si>
    <t>509,95+57,53+901,76+47,53</t>
  </si>
  <si>
    <t>979 08-7213.R00</t>
  </si>
  <si>
    <t>Nakládání vybouraných hmot na dopravní prostředky</t>
  </si>
  <si>
    <t>1,0*1,0*1,2</t>
  </si>
  <si>
    <t>80,21+14,05+255,39+1,2</t>
  </si>
  <si>
    <t>0,2025+181,3808+93,6752+141,632</t>
  </si>
  <si>
    <t>979 08-4219.R00</t>
  </si>
  <si>
    <t>Příplatek  k  dopravě vybouraných hmot za dalších 5 km</t>
  </si>
  <si>
    <t>Vodorovná doprava vybouraných hmot do 5 km</t>
  </si>
  <si>
    <t>979 08-4216.R00</t>
  </si>
  <si>
    <t>(0,2025+181,3808+93,6752+141,632)</t>
  </si>
  <si>
    <t>979 99-0101.R00</t>
  </si>
  <si>
    <t>SO 02</t>
  </si>
  <si>
    <t>EL</t>
  </si>
  <si>
    <t>SA</t>
  </si>
  <si>
    <t>SO 01 - Stavba</t>
  </si>
  <si>
    <t>Trubní vedení</t>
  </si>
  <si>
    <t>871315221R</t>
  </si>
  <si>
    <t>Kanalizační potrubí z HDPE tuhost třídy SN8 DN150 včetně tvarovek</t>
  </si>
  <si>
    <t>Odstranění doprav. značek ze sloupů nebo konzolí</t>
  </si>
  <si>
    <t>966 00-6211.R00</t>
  </si>
  <si>
    <t>899 23-1111.R00</t>
  </si>
  <si>
    <t>Výšková úprava vstupu do 20 cm, zvýšení mříže</t>
  </si>
  <si>
    <t>899 43-1111.R00</t>
  </si>
  <si>
    <t>Výšková úprava do 20 cm, zvýšení krytu šoupěte</t>
  </si>
  <si>
    <t>891 18-1111.R00</t>
  </si>
  <si>
    <t>Montáž vodovodních šoupátek ve výkopu DN 40</t>
  </si>
  <si>
    <t>895 94-1111.R00</t>
  </si>
  <si>
    <t>Zřízení vpusti uliční z dílců typ UV - 50 normální</t>
  </si>
  <si>
    <t>831 26-3195.R00</t>
  </si>
  <si>
    <t>Příplatek za zřízení kanal. přípojky DN 100 - 300</t>
  </si>
  <si>
    <t>TBV-Q 390/60/10a vyrovnávací prstenec</t>
  </si>
  <si>
    <t>592-23864</t>
  </si>
  <si>
    <t>Vyrovnávací prstence z betonu C -/7,5 výšky 100 mm</t>
  </si>
  <si>
    <t>452 38-6111.R00</t>
  </si>
  <si>
    <t>4.1</t>
  </si>
  <si>
    <t>919 73-5112.R00</t>
  </si>
  <si>
    <t>Řezání stávajícího živičného krytu tl. 5 - 10 cm</t>
  </si>
  <si>
    <t>4.2</t>
  </si>
  <si>
    <t>919 73-1121.R00</t>
  </si>
  <si>
    <t>Zarovnání styčné plochy živičné tl. do 5 cm</t>
  </si>
  <si>
    <t>919 72-3211.R00</t>
  </si>
  <si>
    <t xml:space="preserve">Zalití spár  za studena </t>
  </si>
  <si>
    <t>3,5+1,9+5,1+7</t>
  </si>
  <si>
    <t>3.4</t>
  </si>
  <si>
    <t>3.6</t>
  </si>
  <si>
    <t>3.9</t>
  </si>
  <si>
    <t>3.14</t>
  </si>
  <si>
    <t>3.15</t>
  </si>
  <si>
    <t>3.16</t>
  </si>
  <si>
    <t>3.17</t>
  </si>
  <si>
    <t>3.18</t>
  </si>
  <si>
    <t>4.5</t>
  </si>
  <si>
    <t>5.2</t>
  </si>
  <si>
    <t>5.3</t>
  </si>
  <si>
    <t>5.4</t>
  </si>
  <si>
    <t>5.5</t>
  </si>
  <si>
    <t xml:space="preserve">338 17-1122.R00 </t>
  </si>
  <si>
    <t>Osazení sloupků plot.ocel. do 2,6 m, zabet.C 25/30</t>
  </si>
  <si>
    <t xml:space="preserve">338 17-1112.R00 </t>
  </si>
  <si>
    <t>Osazení sloupků plot.ocelových do 2 m,zabet.C25/30</t>
  </si>
  <si>
    <t>553-42344</t>
  </si>
  <si>
    <t>Sloupek plotový kraj a roh komaxit 2500/48x1,5 mm</t>
  </si>
  <si>
    <t xml:space="preserve">767 91-1130.R00 </t>
  </si>
  <si>
    <t>Montáž oplocení z pletiva v.do 1,6 m,napínací drát, vč.napojení na stávající oplocení</t>
  </si>
  <si>
    <t>Bourací práce</t>
  </si>
  <si>
    <t xml:space="preserve">767 91-1822.R00  </t>
  </si>
  <si>
    <t>Demontáž drátěného pletiva výšky do 2,0 m</t>
  </si>
  <si>
    <t xml:space="preserve">m </t>
  </si>
  <si>
    <t>979 98-1101.R00</t>
  </si>
  <si>
    <t>Kontejner, suť bez příměsí, odvoz a likvidace, 3 t</t>
  </si>
  <si>
    <t xml:space="preserve">979 99-0103.R00 </t>
  </si>
  <si>
    <t xml:space="preserve">Poplatek za skládku suti - beton  </t>
  </si>
  <si>
    <t>275 31-3621.R00</t>
  </si>
  <si>
    <t>Beton základových patek prostý C20/25</t>
  </si>
  <si>
    <t>914 00-1111.R00</t>
  </si>
  <si>
    <t>404-45960</t>
  </si>
  <si>
    <t>Sloupek Fe 60/3 s povrchovou úpravou</t>
  </si>
  <si>
    <t>Provizorní oplocení</t>
  </si>
  <si>
    <t>961 04-4111.R00</t>
  </si>
  <si>
    <t>Bourání základů z betonu prostého</t>
  </si>
  <si>
    <t xml:space="preserve">962 05-1116.R00 </t>
  </si>
  <si>
    <t>Bourání podezdívky z železobetonu  tl. 15 cm</t>
  </si>
  <si>
    <t>553-42340</t>
  </si>
  <si>
    <t>Sloupek plotový průběžný komaxit 2500/38x1,5 mm</t>
  </si>
  <si>
    <t>553-42346</t>
  </si>
  <si>
    <t>Vzpěra plotová komaxit 2000/38x1,5 mm</t>
  </si>
  <si>
    <t>313-27503</t>
  </si>
  <si>
    <t>Pletivo 4hr drátěné plastifik 50x2,2x1750mm</t>
  </si>
  <si>
    <t>Montáž svislých dopr.značek na sloupky  - použití stávajících značek</t>
  </si>
  <si>
    <t>8</t>
  </si>
  <si>
    <t>9</t>
  </si>
  <si>
    <t>9.1</t>
  </si>
  <si>
    <t>5.6</t>
  </si>
  <si>
    <t>5.7</t>
  </si>
  <si>
    <t>5.8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</si>
  <si>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</si>
  <si>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</si>
  <si>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</si>
  <si>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</si>
  <si>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</si>
  <si>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</si>
  <si>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</si>
  <si>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</si>
  <si>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</si>
  <si>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</si>
  <si>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</si>
  <si>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</si>
  <si>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Přesun hmot</t>
  </si>
  <si>
    <t>9.2</t>
  </si>
  <si>
    <t>9.3</t>
  </si>
  <si>
    <t>9.4</t>
  </si>
  <si>
    <t>9.5</t>
  </si>
  <si>
    <t>10</t>
  </si>
  <si>
    <t>10.1</t>
  </si>
  <si>
    <t>30*0,4*0,8+0,3*0,3*0,6*3</t>
  </si>
  <si>
    <t>30*0,8</t>
  </si>
  <si>
    <t>3*0,3*0,3*0,8</t>
  </si>
  <si>
    <t>3*3</t>
  </si>
  <si>
    <t>(3+11+6)*0,3*0,3*0,8</t>
  </si>
  <si>
    <t xml:space="preserve">Montáž svislých dopr.značek na sloupky  </t>
  </si>
  <si>
    <t>6.4</t>
  </si>
  <si>
    <t>6.5</t>
  </si>
  <si>
    <t>404-45341</t>
  </si>
  <si>
    <t>Značka dopravní informativní IP1-IP7 500x500 mm</t>
  </si>
  <si>
    <t>Svislé a vodorovné dopravní značení</t>
  </si>
  <si>
    <t>6.6</t>
  </si>
  <si>
    <t>Předznačení pro značení stopčáry, zebry, nápisu</t>
  </si>
  <si>
    <t>915 79-1112.R00</t>
  </si>
  <si>
    <t>6.7</t>
  </si>
  <si>
    <t>915 72-1111.R00</t>
  </si>
  <si>
    <t>Vodorovné značení střík.barvou stopčar, zeber atd.</t>
  </si>
  <si>
    <t>Celkem  svislé a vodorovné dopravní značení</t>
  </si>
  <si>
    <r>
      <t>Tebodin Czech Republic, s.r.o.</t>
    </r>
    <r>
      <rPr>
        <sz val="10"/>
        <rFont val="Arial"/>
        <family val="2"/>
        <charset val="238"/>
      </rPr>
      <t xml:space="preserve">
archivní číslo: </t>
    </r>
    <r>
      <rPr>
        <b/>
        <sz val="9"/>
        <rFont val="Arial"/>
        <family val="2"/>
        <charset val="238"/>
      </rPr>
      <t>6577-201-51/7424 001A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autor: Z.Sychrová
datum: srpen 2013</t>
    </r>
  </si>
  <si>
    <r>
      <t xml:space="preserve">Tebodin Czech Republic, s.r.o.
</t>
    </r>
    <r>
      <rPr>
        <sz val="9"/>
        <rFont val="Arial"/>
        <family val="2"/>
        <charset val="238"/>
      </rPr>
      <t>archivní číslo</t>
    </r>
    <r>
      <rPr>
        <b/>
        <sz val="9"/>
        <rFont val="Arial"/>
        <family val="2"/>
        <charset val="238"/>
      </rPr>
      <t xml:space="preserve">: 6577-201-51/4124 001A
</t>
    </r>
    <r>
      <rPr>
        <sz val="9"/>
        <rFont val="Arial"/>
        <family val="2"/>
        <charset val="238"/>
      </rPr>
      <t>autor</t>
    </r>
    <r>
      <rPr>
        <b/>
        <sz val="9"/>
        <rFont val="Arial"/>
        <family val="2"/>
        <charset val="238"/>
      </rPr>
      <t xml:space="preserve">: Zdeněk Svoboda
</t>
    </r>
    <r>
      <rPr>
        <sz val="9"/>
        <rFont val="Arial"/>
        <family val="2"/>
        <charset val="238"/>
      </rPr>
      <t>datum zpracování</t>
    </r>
    <r>
      <rPr>
        <b/>
        <sz val="9"/>
        <rFont val="Arial"/>
        <family val="2"/>
        <charset val="238"/>
      </rPr>
      <t>: 8/2013</t>
    </r>
  </si>
  <si>
    <t xml:space="preserve">Jednoramenný výložník SK1 - 1000 </t>
  </si>
  <si>
    <t>Svítidlo venkovní halogenové  Malaga SGS101 70W
vč. světelného zdroje</t>
  </si>
  <si>
    <t>(40+49+42+43+20+20)*1,2</t>
  </si>
  <si>
    <t>2+2+2+2+2</t>
  </si>
  <si>
    <t>6+11+13+13</t>
  </si>
  <si>
    <t>20*5</t>
  </si>
  <si>
    <t>(0,18+0,5)*5</t>
  </si>
  <si>
    <t>Gumoasvalt SA k izol.nátěr a spojů.</t>
  </si>
  <si>
    <t>Zemní Práce</t>
  </si>
  <si>
    <t>80+48+13</t>
  </si>
  <si>
    <t>6+11+13</t>
  </si>
  <si>
    <t>0,5*0.05*30</t>
  </si>
  <si>
    <t>0,3*0,5*30</t>
  </si>
  <si>
    <t>0,5*30</t>
  </si>
  <si>
    <t>0,54*0,35*30</t>
  </si>
  <si>
    <t>0,1*0,1*100</t>
  </si>
  <si>
    <t>Základy pro stožáry VO č.01, 02,03</t>
  </si>
  <si>
    <t>(0,9*0,6*2)*3</t>
  </si>
  <si>
    <t>3,24-2*(3,14 * 0,2 * 0,2 * 0,8)</t>
  </si>
  <si>
    <t>Základy pro stožáry VO č.04, 05</t>
  </si>
  <si>
    <r>
      <t xml:space="preserve">Tebodin Czech Republic, s.r.o.
</t>
    </r>
    <r>
      <rPr>
        <sz val="9"/>
        <rFont val="Arial"/>
        <family val="2"/>
        <charset val="238"/>
      </rPr>
      <t>archivní číslo</t>
    </r>
    <r>
      <rPr>
        <b/>
        <sz val="9"/>
        <rFont val="Arial"/>
        <family val="2"/>
        <charset val="238"/>
      </rPr>
      <t xml:space="preserve">: 6577-201-51/7424 001A
</t>
    </r>
    <r>
      <rPr>
        <sz val="9"/>
        <rFont val="Arial"/>
        <family val="2"/>
        <charset val="238"/>
      </rPr>
      <t>autor</t>
    </r>
    <r>
      <rPr>
        <b/>
        <sz val="9"/>
        <rFont val="Arial"/>
        <family val="2"/>
        <charset val="238"/>
      </rPr>
      <t xml:space="preserve">: kolektiv autorů
</t>
    </r>
    <r>
      <rPr>
        <sz val="9"/>
        <rFont val="Arial"/>
        <family val="2"/>
        <charset val="238"/>
      </rPr>
      <t>datum zpracování</t>
    </r>
    <r>
      <rPr>
        <b/>
        <sz val="9"/>
        <rFont val="Arial"/>
        <family val="2"/>
        <charset val="238"/>
      </rPr>
      <t>: 8/2013</t>
    </r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</si>
</sst>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0_);[Red]\(#,##0.00\)"/>
    <numFmt numFmtId="166" formatCode="#,##0.0000"/>
    <numFmt numFmtId="167" formatCode="0.000"/>
    <numFmt numFmtId="168" formatCode="#,##0.00000"/>
    <numFmt numFmtId="169" formatCode="0.0000"/>
  </numFmts>
  <fonts count="62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8"/>
      <name val="Arial"/>
      <family val="2"/>
      <charset val="238"/>
    </font>
    <font>
      <sz val="10"/>
      <name val="Helv"/>
    </font>
    <font>
      <sz val="9"/>
      <name val="Arial"/>
      <family val="2"/>
    </font>
    <font>
      <b/>
      <sz val="9"/>
      <name val="Arial"/>
      <family val="2"/>
      <charset val="238"/>
    </font>
    <font>
      <b/>
      <sz val="9"/>
      <color indexed="17"/>
      <name val="Arial"/>
      <family val="2"/>
      <charset val="238"/>
    </font>
    <font>
      <sz val="12"/>
      <name val="Arial Black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9"/>
      <name val="Arial Black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</font>
    <font>
      <b/>
      <sz val="11"/>
      <name val="Arial"/>
      <family val="2"/>
      <charset val="238"/>
    </font>
    <font>
      <b/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17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indexed="12"/>
      <name val="Arial"/>
      <family val="2"/>
      <charset val="238"/>
    </font>
    <font>
      <sz val="12"/>
      <color indexed="17"/>
      <name val="Arial"/>
      <family val="2"/>
      <charset val="238"/>
    </font>
    <font>
      <sz val="12"/>
      <name val="Arial"/>
      <family val="2"/>
      <charset val="238"/>
    </font>
    <font>
      <sz val="9"/>
      <color indexed="30"/>
      <name val="Arial"/>
      <family val="2"/>
      <charset val="238"/>
    </font>
    <font>
      <sz val="9"/>
      <color indexed="12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indexed="9"/>
      <name val="Arial"/>
      <family val="2"/>
      <charset val="238"/>
    </font>
    <font>
      <sz val="9"/>
      <color indexed="9"/>
      <name val="Arial"/>
      <family val="2"/>
      <charset val="238"/>
    </font>
    <font>
      <b/>
      <sz val="11"/>
      <color indexed="17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color indexed="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9"/>
      <color indexed="9"/>
      <name val="Arial CE"/>
      <family val="2"/>
      <charset val="238"/>
    </font>
    <font>
      <sz val="9"/>
      <color indexed="17"/>
      <name val="Arial"/>
      <family val="2"/>
      <charset val="238"/>
    </font>
    <font>
      <b/>
      <sz val="13"/>
      <color indexed="17"/>
      <name val="Arial"/>
      <family val="2"/>
      <charset val="238"/>
    </font>
    <font>
      <b/>
      <sz val="13"/>
      <color indexed="9"/>
      <name val="Arial"/>
      <family val="2"/>
      <charset val="238"/>
    </font>
    <font>
      <sz val="10"/>
      <color indexed="12"/>
      <name val="Arial"/>
      <family val="2"/>
      <charset val="238"/>
    </font>
    <font>
      <i/>
      <sz val="9"/>
      <color indexed="12"/>
      <name val="Arial"/>
      <family val="2"/>
      <charset val="238"/>
    </font>
    <font>
      <i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indexed="12"/>
      <name val="Arial CE"/>
      <family val="2"/>
      <charset val="238"/>
    </font>
    <font>
      <vertAlign val="subscript"/>
      <sz val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9"/>
      <color indexed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7"/>
      <name val="Arial"/>
      <family val="2"/>
      <charset val="238"/>
    </font>
    <font>
      <b/>
      <sz val="11"/>
      <color rgb="FF008000"/>
      <name val="Arial"/>
      <family val="2"/>
      <charset val="238"/>
    </font>
    <font>
      <sz val="9"/>
      <color rgb="FF0000FF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EAEA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57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6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5" fillId="0" borderId="0" xfId="50" applyFont="1" applyBorder="1" applyAlignment="1">
      <alignment vertical="center" wrapText="1"/>
    </xf>
    <xf numFmtId="0" fontId="15" fillId="0" borderId="2" xfId="5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13" fillId="0" borderId="6" xfId="0" applyNumberFormat="1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13" fillId="0" borderId="9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10" xfId="0" applyNumberFormat="1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55" applyFont="1" applyFill="1" applyBorder="1" applyAlignment="1">
      <alignment vertical="center" wrapText="1"/>
    </xf>
    <xf numFmtId="49" fontId="13" fillId="0" borderId="10" xfId="0" applyNumberFormat="1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49" fontId="2" fillId="3" borderId="4" xfId="5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2" fillId="3" borderId="15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0" fillId="0" borderId="17" xfId="50" applyFont="1" applyBorder="1" applyAlignment="1">
      <alignment vertical="center" wrapText="1"/>
    </xf>
    <xf numFmtId="49" fontId="13" fillId="0" borderId="18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49" fontId="13" fillId="0" borderId="19" xfId="0" applyNumberFormat="1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vertical="center" wrapText="1"/>
    </xf>
    <xf numFmtId="164" fontId="13" fillId="0" borderId="24" xfId="0" applyNumberFormat="1" applyFont="1" applyBorder="1" applyAlignment="1">
      <alignment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4" fillId="0" borderId="17" xfId="50" applyFont="1" applyBorder="1" applyAlignment="1">
      <alignment horizontal="left" vertical="center" wrapText="1"/>
    </xf>
    <xf numFmtId="49" fontId="1" fillId="5" borderId="15" xfId="49" applyNumberFormat="1" applyFont="1" applyFill="1" applyBorder="1" applyAlignment="1">
      <alignment horizontal="center" vertical="center"/>
    </xf>
    <xf numFmtId="49" fontId="1" fillId="5" borderId="4" xfId="49" applyNumberFormat="1" applyFont="1" applyFill="1" applyBorder="1" applyAlignment="1">
      <alignment horizontal="center" vertical="center"/>
    </xf>
    <xf numFmtId="49" fontId="2" fillId="3" borderId="19" xfId="50" applyNumberFormat="1" applyFont="1" applyFill="1" applyBorder="1" applyAlignment="1">
      <alignment horizontal="center" vertical="center" wrapText="1"/>
    </xf>
    <xf numFmtId="49" fontId="2" fillId="3" borderId="2" xfId="5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2" fillId="0" borderId="0" xfId="50" applyFont="1" applyFill="1" applyBorder="1" applyAlignment="1">
      <alignment vertical="center" wrapText="1"/>
    </xf>
    <xf numFmtId="0" fontId="12" fillId="0" borderId="2" xfId="5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20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9" fontId="22" fillId="6" borderId="25" xfId="0" applyNumberFormat="1" applyFont="1" applyFill="1" applyBorder="1" applyAlignment="1">
      <alignment horizontal="center" vertical="center"/>
    </xf>
    <xf numFmtId="0" fontId="22" fillId="6" borderId="26" xfId="0" applyFont="1" applyFill="1" applyBorder="1" applyAlignment="1">
      <alignment vertical="center" wrapText="1"/>
    </xf>
    <xf numFmtId="0" fontId="22" fillId="6" borderId="26" xfId="0" applyFont="1" applyFill="1" applyBorder="1" applyAlignment="1">
      <alignment horizontal="center" vertical="center" wrapText="1"/>
    </xf>
    <xf numFmtId="4" fontId="22" fillId="6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" fillId="0" borderId="30" xfId="0" applyFont="1" applyBorder="1" applyAlignment="1">
      <alignment vertical="center" wrapText="1"/>
    </xf>
    <xf numFmtId="0" fontId="1" fillId="7" borderId="26" xfId="0" applyFont="1" applyFill="1" applyBorder="1" applyAlignment="1">
      <alignment vertical="center" wrapText="1"/>
    </xf>
    <xf numFmtId="0" fontId="23" fillId="7" borderId="26" xfId="0" applyFont="1" applyFill="1" applyBorder="1" applyAlignment="1">
      <alignment horizontal="right" vertical="center" indent="1"/>
    </xf>
    <xf numFmtId="4" fontId="23" fillId="7" borderId="31" xfId="0" applyNumberFormat="1" applyFont="1" applyFill="1" applyBorder="1"/>
    <xf numFmtId="0" fontId="23" fillId="0" borderId="0" xfId="0" applyFont="1"/>
    <xf numFmtId="0" fontId="23" fillId="0" borderId="0" xfId="0" applyFont="1" applyAlignment="1">
      <alignment horizontal="right" vertical="center" indent="1"/>
    </xf>
    <xf numFmtId="4" fontId="23" fillId="0" borderId="0" xfId="0" applyNumberFormat="1" applyFont="1"/>
    <xf numFmtId="4" fontId="2" fillId="0" borderId="24" xfId="0" applyNumberFormat="1" applyFont="1" applyBorder="1" applyAlignment="1">
      <alignment horizontal="right" vertical="center" wrapText="1" indent="1"/>
    </xf>
    <xf numFmtId="4" fontId="18" fillId="5" borderId="4" xfId="49" applyNumberFormat="1" applyFont="1" applyFill="1" applyBorder="1" applyAlignment="1">
      <alignment horizontal="right" vertical="center" indent="1"/>
    </xf>
    <xf numFmtId="0" fontId="18" fillId="5" borderId="4" xfId="49" applyFont="1" applyFill="1" applyBorder="1" applyAlignment="1">
      <alignment horizontal="right" vertical="center" indent="1"/>
    </xf>
    <xf numFmtId="49" fontId="2" fillId="3" borderId="4" xfId="50" applyNumberFormat="1" applyFont="1" applyFill="1" applyBorder="1" applyAlignment="1">
      <alignment horizontal="right" vertical="center" wrapText="1" indent="1"/>
    </xf>
    <xf numFmtId="49" fontId="2" fillId="3" borderId="20" xfId="50" applyNumberFormat="1" applyFont="1" applyFill="1" applyBorder="1" applyAlignment="1">
      <alignment horizontal="right" vertical="center" wrapText="1" indent="1"/>
    </xf>
    <xf numFmtId="4" fontId="11" fillId="0" borderId="20" xfId="0" applyNumberFormat="1" applyFont="1" applyBorder="1" applyAlignment="1">
      <alignment horizontal="right" vertical="center" wrapText="1" indent="1"/>
    </xf>
    <xf numFmtId="49" fontId="2" fillId="3" borderId="2" xfId="50" applyNumberFormat="1" applyFont="1" applyFill="1" applyBorder="1" applyAlignment="1">
      <alignment horizontal="right" vertical="center" wrapText="1" indent="1"/>
    </xf>
    <xf numFmtId="49" fontId="2" fillId="3" borderId="3" xfId="50" applyNumberFormat="1" applyFont="1" applyFill="1" applyBorder="1" applyAlignment="1">
      <alignment horizontal="right" vertical="center" wrapText="1" indent="1"/>
    </xf>
    <xf numFmtId="4" fontId="21" fillId="5" borderId="36" xfId="48" applyNumberFormat="1" applyFont="1" applyFill="1" applyBorder="1" applyAlignment="1">
      <alignment horizontal="right" vertical="center" indent="1"/>
    </xf>
    <xf numFmtId="49" fontId="25" fillId="5" borderId="15" xfId="48" applyNumberFormat="1" applyFont="1" applyFill="1" applyBorder="1" applyAlignment="1">
      <alignment horizontal="center" vertical="center"/>
    </xf>
    <xf numFmtId="0" fontId="21" fillId="5" borderId="4" xfId="48" applyFont="1" applyFill="1" applyBorder="1" applyAlignment="1">
      <alignment vertical="center" wrapText="1"/>
    </xf>
    <xf numFmtId="0" fontId="21" fillId="5" borderId="4" xfId="48" applyFont="1" applyFill="1" applyBorder="1" applyAlignment="1">
      <alignment vertical="center"/>
    </xf>
    <xf numFmtId="4" fontId="21" fillId="5" borderId="4" xfId="48" applyNumberFormat="1" applyFont="1" applyFill="1" applyBorder="1" applyAlignment="1">
      <alignment horizontal="right" vertical="center" indent="1"/>
    </xf>
    <xf numFmtId="0" fontId="21" fillId="5" borderId="4" xfId="48" applyFont="1" applyFill="1" applyBorder="1" applyAlignment="1">
      <alignment horizontal="right" vertical="center" indent="1"/>
    </xf>
    <xf numFmtId="0" fontId="26" fillId="0" borderId="0" xfId="0" applyFont="1" applyAlignment="1">
      <alignment vertical="center"/>
    </xf>
    <xf numFmtId="4" fontId="1" fillId="0" borderId="24" xfId="0" applyNumberFormat="1" applyFont="1" applyFill="1" applyBorder="1" applyAlignment="1">
      <alignment horizontal="right" vertical="center" indent="1"/>
    </xf>
    <xf numFmtId="0" fontId="19" fillId="0" borderId="0" xfId="0" applyFont="1" applyBorder="1" applyAlignment="1">
      <alignment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2" fillId="0" borderId="23" xfId="5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 indent="1"/>
    </xf>
    <xf numFmtId="0" fontId="2" fillId="0" borderId="28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wrapText="1"/>
    </xf>
    <xf numFmtId="4" fontId="2" fillId="0" borderId="28" xfId="0" applyNumberFormat="1" applyFont="1" applyFill="1" applyBorder="1" applyAlignment="1">
      <alignment horizontal="right" vertical="center" wrapText="1" indent="1"/>
    </xf>
    <xf numFmtId="0" fontId="17" fillId="0" borderId="10" xfId="0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49" fontId="2" fillId="0" borderId="27" xfId="0" applyNumberFormat="1" applyFont="1" applyFill="1" applyBorder="1" applyAlignment="1">
      <alignment horizontal="center" vertical="center" wrapText="1"/>
    </xf>
    <xf numFmtId="4" fontId="2" fillId="0" borderId="1" xfId="45" applyNumberFormat="1" applyFont="1" applyFill="1" applyBorder="1" applyAlignment="1">
      <alignment horizontal="right" vertical="center" indent="1"/>
    </xf>
    <xf numFmtId="4" fontId="2" fillId="0" borderId="1" xfId="45" applyNumberFormat="1" applyFont="1" applyFill="1" applyBorder="1" applyAlignment="1">
      <alignment vertical="center"/>
    </xf>
    <xf numFmtId="0" fontId="2" fillId="0" borderId="1" xfId="50" applyFont="1" applyFill="1" applyBorder="1" applyAlignment="1">
      <alignment horizontal="center" vertical="center" wrapText="1"/>
    </xf>
    <xf numFmtId="0" fontId="1" fillId="0" borderId="16" xfId="46" applyBorder="1" applyAlignment="1">
      <alignment horizontal="center"/>
    </xf>
    <xf numFmtId="0" fontId="32" fillId="0" borderId="17" xfId="44" applyFont="1" applyBorder="1" applyAlignment="1">
      <alignment vertical="center" wrapText="1"/>
    </xf>
    <xf numFmtId="0" fontId="1" fillId="0" borderId="17" xfId="46" applyBorder="1"/>
    <xf numFmtId="166" fontId="33" fillId="0" borderId="0" xfId="46" applyNumberFormat="1" applyFont="1" applyBorder="1" applyAlignment="1">
      <alignment vertical="center"/>
    </xf>
    <xf numFmtId="166" fontId="33" fillId="0" borderId="0" xfId="46" applyNumberFormat="1" applyFont="1" applyBorder="1"/>
    <xf numFmtId="0" fontId="1" fillId="0" borderId="0" xfId="46"/>
    <xf numFmtId="0" fontId="1" fillId="0" borderId="18" xfId="46" applyBorder="1" applyAlignment="1">
      <alignment horizontal="center"/>
    </xf>
    <xf numFmtId="0" fontId="1" fillId="0" borderId="0" xfId="46" applyFont="1" applyBorder="1" applyAlignment="1">
      <alignment horizontal="left" vertical="center"/>
    </xf>
    <xf numFmtId="0" fontId="2" fillId="0" borderId="37" xfId="46" applyFont="1" applyBorder="1" applyAlignment="1">
      <alignment horizontal="center" vertical="center" wrapText="1"/>
    </xf>
    <xf numFmtId="0" fontId="2" fillId="0" borderId="38" xfId="46" applyFont="1" applyBorder="1" applyAlignment="1">
      <alignment horizontal="center" vertical="center" wrapText="1"/>
    </xf>
    <xf numFmtId="0" fontId="22" fillId="0" borderId="39" xfId="46" applyFont="1" applyBorder="1" applyAlignment="1">
      <alignment horizontal="center" vertical="center" wrapText="1"/>
    </xf>
    <xf numFmtId="0" fontId="2" fillId="0" borderId="39" xfId="46" applyFont="1" applyBorder="1" applyAlignment="1">
      <alignment horizontal="center" vertical="center" wrapText="1"/>
    </xf>
    <xf numFmtId="0" fontId="2" fillId="0" borderId="40" xfId="46" applyFont="1" applyBorder="1" applyAlignment="1">
      <alignment horizontal="center" vertical="center" wrapText="1"/>
    </xf>
    <xf numFmtId="0" fontId="34" fillId="0" borderId="0" xfId="46" applyFont="1" applyBorder="1" applyAlignment="1">
      <alignment horizontal="center" vertical="center" wrapText="1"/>
    </xf>
    <xf numFmtId="0" fontId="2" fillId="0" borderId="0" xfId="46" applyFont="1" applyAlignment="1">
      <alignment horizontal="center" vertical="center" wrapText="1"/>
    </xf>
    <xf numFmtId="0" fontId="2" fillId="0" borderId="27" xfId="46" applyFont="1" applyBorder="1" applyAlignment="1">
      <alignment horizontal="center" vertical="center" wrapText="1"/>
    </xf>
    <xf numFmtId="0" fontId="2" fillId="0" borderId="41" xfId="46" applyFont="1" applyBorder="1" applyAlignment="1">
      <alignment horizontal="center" vertical="center" wrapText="1"/>
    </xf>
    <xf numFmtId="0" fontId="1" fillId="0" borderId="28" xfId="46" applyFont="1" applyBorder="1" applyAlignment="1">
      <alignment vertical="center" wrapText="1"/>
    </xf>
    <xf numFmtId="0" fontId="2" fillId="0" borderId="28" xfId="46" applyFont="1" applyBorder="1" applyAlignment="1">
      <alignment horizontal="center" vertical="center" wrapText="1"/>
    </xf>
    <xf numFmtId="0" fontId="2" fillId="0" borderId="28" xfId="46" applyFont="1" applyBorder="1" applyAlignment="1">
      <alignment horizontal="right" vertical="center" wrapText="1"/>
    </xf>
    <xf numFmtId="0" fontId="2" fillId="0" borderId="29" xfId="46" applyFont="1" applyBorder="1" applyAlignment="1">
      <alignment horizontal="center" vertical="center" wrapText="1"/>
    </xf>
    <xf numFmtId="49" fontId="2" fillId="0" borderId="10" xfId="44" applyNumberFormat="1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167" fontId="2" fillId="0" borderId="1" xfId="44" applyNumberFormat="1" applyFont="1" applyFill="1" applyBorder="1" applyAlignment="1">
      <alignment horizontal="right" vertical="center" wrapText="1"/>
    </xf>
    <xf numFmtId="4" fontId="2" fillId="0" borderId="1" xfId="44" applyNumberFormat="1" applyFont="1" applyFill="1" applyBorder="1" applyAlignment="1">
      <alignment horizontal="center" vertical="center" wrapText="1"/>
    </xf>
    <xf numFmtId="4" fontId="2" fillId="0" borderId="24" xfId="44" applyNumberFormat="1" applyFont="1" applyFill="1" applyBorder="1" applyAlignment="1">
      <alignment horizontal="center" vertical="center" wrapText="1"/>
    </xf>
    <xf numFmtId="166" fontId="34" fillId="0" borderId="0" xfId="44" applyNumberFormat="1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4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4" fontId="1" fillId="0" borderId="1" xfId="44" applyNumberFormat="1" applyBorder="1" applyAlignment="1">
      <alignment vertical="center"/>
    </xf>
    <xf numFmtId="4" fontId="1" fillId="0" borderId="24" xfId="44" applyNumberFormat="1" applyBorder="1" applyAlignment="1">
      <alignment horizontal="right" vertical="center"/>
    </xf>
    <xf numFmtId="0" fontId="1" fillId="0" borderId="0" xfId="44" applyAlignment="1">
      <alignment vertical="center"/>
    </xf>
    <xf numFmtId="49" fontId="2" fillId="0" borderId="10" xfId="44" applyNumberFormat="1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2" fillId="0" borderId="1" xfId="47" applyFont="1" applyBorder="1" applyAlignment="1">
      <alignment vertical="center" wrapText="1"/>
    </xf>
    <xf numFmtId="167" fontId="2" fillId="0" borderId="1" xfId="44" applyNumberFormat="1" applyFont="1" applyBorder="1" applyAlignment="1">
      <alignment horizontal="right" vertical="center" wrapText="1"/>
    </xf>
    <xf numFmtId="4" fontId="2" fillId="0" borderId="1" xfId="44" applyNumberFormat="1" applyFont="1" applyBorder="1" applyAlignment="1">
      <alignment horizontal="center" vertical="center" wrapText="1"/>
    </xf>
    <xf numFmtId="4" fontId="2" fillId="0" borderId="24" xfId="44" applyNumberFormat="1" applyFont="1" applyBorder="1" applyAlignment="1">
      <alignment horizontal="center" vertical="center" wrapText="1"/>
    </xf>
    <xf numFmtId="0" fontId="34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49" fontId="1" fillId="0" borderId="10" xfId="44" applyNumberFormat="1" applyBorder="1" applyAlignment="1">
      <alignment horizontal="center" vertical="center"/>
    </xf>
    <xf numFmtId="49" fontId="2" fillId="0" borderId="1" xfId="44" applyNumberFormat="1" applyFont="1" applyBorder="1" applyAlignment="1">
      <alignment horizontal="center" vertical="center"/>
    </xf>
    <xf numFmtId="0" fontId="31" fillId="0" borderId="1" xfId="44" applyFont="1" applyBorder="1" applyAlignment="1">
      <alignment vertical="center"/>
    </xf>
    <xf numFmtId="167" fontId="1" fillId="0" borderId="1" xfId="44" applyNumberFormat="1" applyBorder="1" applyAlignment="1">
      <alignment horizontal="right" vertical="center"/>
    </xf>
    <xf numFmtId="166" fontId="33" fillId="0" borderId="0" xfId="44" applyNumberFormat="1" applyFont="1" applyFill="1" applyBorder="1" applyAlignment="1">
      <alignment vertical="center"/>
    </xf>
    <xf numFmtId="0" fontId="33" fillId="0" borderId="0" xfId="44" applyFont="1" applyFill="1" applyBorder="1" applyAlignment="1">
      <alignment vertical="center"/>
    </xf>
    <xf numFmtId="0" fontId="33" fillId="0" borderId="0" xfId="44" applyFont="1" applyAlignment="1">
      <alignment vertical="center"/>
    </xf>
    <xf numFmtId="49" fontId="2" fillId="0" borderId="10" xfId="44" applyNumberFormat="1" applyFont="1" applyBorder="1" applyAlignment="1">
      <alignment horizontal="center" vertical="center"/>
    </xf>
    <xf numFmtId="0" fontId="10" fillId="0" borderId="1" xfId="44" applyFont="1" applyBorder="1" applyAlignment="1">
      <alignment vertical="center"/>
    </xf>
    <xf numFmtId="167" fontId="2" fillId="0" borderId="1" xfId="44" applyNumberFormat="1" applyFont="1" applyBorder="1" applyAlignment="1">
      <alignment horizontal="right" vertical="center"/>
    </xf>
    <xf numFmtId="4" fontId="2" fillId="0" borderId="1" xfId="44" applyNumberFormat="1" applyFont="1" applyBorder="1" applyAlignment="1">
      <alignment vertical="center"/>
    </xf>
    <xf numFmtId="4" fontId="2" fillId="0" borderId="24" xfId="44" applyNumberFormat="1" applyFont="1" applyBorder="1" applyAlignment="1">
      <alignment horizontal="right" vertical="center"/>
    </xf>
    <xf numFmtId="166" fontId="34" fillId="0" borderId="0" xfId="44" applyNumberFormat="1" applyFont="1" applyFill="1" applyBorder="1" applyAlignment="1">
      <alignment vertical="center"/>
    </xf>
    <xf numFmtId="0" fontId="34" fillId="0" borderId="0" xfId="44" applyFont="1" applyFill="1" applyBorder="1" applyAlignment="1">
      <alignment vertical="center"/>
    </xf>
    <xf numFmtId="0" fontId="34" fillId="0" borderId="0" xfId="44" applyFont="1" applyAlignment="1">
      <alignment vertical="center"/>
    </xf>
    <xf numFmtId="0" fontId="2" fillId="0" borderId="0" xfId="44" applyFont="1" applyAlignment="1">
      <alignment vertical="center"/>
    </xf>
    <xf numFmtId="0" fontId="2" fillId="0" borderId="1" xfId="44" applyFont="1" applyBorder="1" applyAlignment="1">
      <alignment vertical="center" wrapText="1"/>
    </xf>
    <xf numFmtId="4" fontId="2" fillId="0" borderId="24" xfId="44" applyNumberFormat="1" applyFont="1" applyBorder="1" applyAlignment="1">
      <alignment horizontal="right" vertical="center" indent="1"/>
    </xf>
    <xf numFmtId="49" fontId="2" fillId="0" borderId="1" xfId="44" applyNumberFormat="1" applyFont="1" applyBorder="1" applyAlignment="1">
      <alignment vertical="center"/>
    </xf>
    <xf numFmtId="49" fontId="2" fillId="0" borderId="1" xfId="44" applyNumberFormat="1" applyFont="1" applyFill="1" applyBorder="1" applyAlignment="1">
      <alignment vertical="center"/>
    </xf>
    <xf numFmtId="167" fontId="2" fillId="0" borderId="1" xfId="44" applyNumberFormat="1" applyFont="1" applyFill="1" applyBorder="1" applyAlignment="1">
      <alignment horizontal="right" vertical="center"/>
    </xf>
    <xf numFmtId="4" fontId="2" fillId="0" borderId="1" xfId="44" applyNumberFormat="1" applyFont="1" applyFill="1" applyBorder="1" applyAlignment="1">
      <alignment vertical="center"/>
    </xf>
    <xf numFmtId="4" fontId="2" fillId="0" borderId="24" xfId="44" applyNumberFormat="1" applyFont="1" applyFill="1" applyBorder="1" applyAlignment="1">
      <alignment horizontal="right" vertical="center" indent="1"/>
    </xf>
    <xf numFmtId="49" fontId="1" fillId="0" borderId="42" xfId="44" applyNumberFormat="1" applyBorder="1" applyAlignment="1">
      <alignment horizontal="center" vertical="center"/>
    </xf>
    <xf numFmtId="49" fontId="2" fillId="0" borderId="30" xfId="44" applyNumberFormat="1" applyFont="1" applyBorder="1" applyAlignment="1">
      <alignment horizontal="center" vertical="center"/>
    </xf>
    <xf numFmtId="0" fontId="1" fillId="0" borderId="30" xfId="44" applyBorder="1" applyAlignment="1">
      <alignment vertical="center"/>
    </xf>
    <xf numFmtId="167" fontId="1" fillId="0" borderId="30" xfId="44" applyNumberFormat="1" applyBorder="1" applyAlignment="1">
      <alignment horizontal="right" vertical="center"/>
    </xf>
    <xf numFmtId="4" fontId="1" fillId="0" borderId="30" xfId="44" applyNumberFormat="1" applyBorder="1" applyAlignment="1">
      <alignment vertical="center"/>
    </xf>
    <xf numFmtId="4" fontId="1" fillId="0" borderId="35" xfId="44" applyNumberFormat="1" applyBorder="1" applyAlignment="1">
      <alignment horizontal="right" vertical="center" indent="1"/>
    </xf>
    <xf numFmtId="49" fontId="35" fillId="5" borderId="15" xfId="44" applyNumberFormat="1" applyFont="1" applyFill="1" applyBorder="1" applyAlignment="1">
      <alignment horizontal="center" vertical="center"/>
    </xf>
    <xf numFmtId="0" fontId="11" fillId="5" borderId="4" xfId="44" applyFont="1" applyFill="1" applyBorder="1" applyAlignment="1">
      <alignment horizontal="center" vertical="center"/>
    </xf>
    <xf numFmtId="0" fontId="35" fillId="5" borderId="4" xfId="44" applyFont="1" applyFill="1" applyBorder="1" applyAlignment="1">
      <alignment vertical="center"/>
    </xf>
    <xf numFmtId="167" fontId="35" fillId="5" borderId="4" xfId="44" applyNumberFormat="1" applyFont="1" applyFill="1" applyBorder="1" applyAlignment="1">
      <alignment horizontal="right" vertical="center"/>
    </xf>
    <xf numFmtId="4" fontId="35" fillId="5" borderId="4" xfId="44" applyNumberFormat="1" applyFont="1" applyFill="1" applyBorder="1" applyAlignment="1">
      <alignment vertical="center"/>
    </xf>
    <xf numFmtId="4" fontId="36" fillId="5" borderId="20" xfId="44" applyNumberFormat="1" applyFont="1" applyFill="1" applyBorder="1" applyAlignment="1">
      <alignment horizontal="right" vertical="center" indent="1"/>
    </xf>
    <xf numFmtId="0" fontId="37" fillId="0" borderId="0" xfId="44" applyFont="1" applyFill="1" applyBorder="1" applyAlignment="1">
      <alignment vertical="center"/>
    </xf>
    <xf numFmtId="0" fontId="37" fillId="0" borderId="0" xfId="44" applyFont="1" applyAlignment="1">
      <alignment vertical="center"/>
    </xf>
    <xf numFmtId="0" fontId="35" fillId="0" borderId="0" xfId="44" applyFont="1" applyAlignment="1">
      <alignment vertical="center"/>
    </xf>
    <xf numFmtId="49" fontId="1" fillId="3" borderId="15" xfId="44" applyNumberFormat="1" applyFill="1" applyBorder="1" applyAlignment="1">
      <alignment horizontal="center"/>
    </xf>
    <xf numFmtId="0" fontId="2" fillId="3" borderId="4" xfId="44" applyFont="1" applyFill="1" applyBorder="1" applyAlignment="1">
      <alignment horizontal="center"/>
    </xf>
    <xf numFmtId="0" fontId="1" fillId="3" borderId="4" xfId="44" applyFill="1" applyBorder="1"/>
    <xf numFmtId="167" fontId="1" fillId="3" borderId="4" xfId="44" applyNumberFormat="1" applyFill="1" applyBorder="1" applyAlignment="1">
      <alignment horizontal="right" vertical="center" indent="1"/>
    </xf>
    <xf numFmtId="4" fontId="1" fillId="3" borderId="4" xfId="44" applyNumberFormat="1" applyFill="1" applyBorder="1" applyAlignment="1">
      <alignment horizontal="right" vertical="center" indent="1"/>
    </xf>
    <xf numFmtId="4" fontId="1" fillId="3" borderId="20" xfId="44" applyNumberFormat="1" applyFill="1" applyBorder="1" applyAlignment="1">
      <alignment horizontal="right" vertical="center" indent="1"/>
    </xf>
    <xf numFmtId="0" fontId="1" fillId="0" borderId="0" xfId="44"/>
    <xf numFmtId="49" fontId="10" fillId="0" borderId="15" xfId="44" applyNumberFormat="1" applyFont="1" applyBorder="1" applyAlignment="1">
      <alignment horizontal="center" vertical="center"/>
    </xf>
    <xf numFmtId="0" fontId="10" fillId="0" borderId="4" xfId="44" applyFont="1" applyBorder="1" applyAlignment="1">
      <alignment horizontal="center" vertical="center"/>
    </xf>
    <xf numFmtId="0" fontId="38" fillId="5" borderId="4" xfId="44" applyFont="1" applyFill="1" applyBorder="1" applyAlignment="1">
      <alignment vertical="center"/>
    </xf>
    <xf numFmtId="167" fontId="10" fillId="0" borderId="4" xfId="44" applyNumberFormat="1" applyFont="1" applyBorder="1" applyAlignment="1">
      <alignment horizontal="right" vertical="center" indent="1"/>
    </xf>
    <xf numFmtId="4" fontId="10" fillId="0" borderId="4" xfId="44" applyNumberFormat="1" applyFont="1" applyBorder="1" applyAlignment="1">
      <alignment horizontal="right" vertical="center" indent="1"/>
    </xf>
    <xf numFmtId="4" fontId="10" fillId="0" borderId="20" xfId="44" applyNumberFormat="1" applyFont="1" applyBorder="1" applyAlignment="1">
      <alignment horizontal="right" vertical="center" indent="1"/>
    </xf>
    <xf numFmtId="166" fontId="39" fillId="0" borderId="0" xfId="44" applyNumberFormat="1" applyFont="1" applyFill="1" applyBorder="1" applyAlignment="1">
      <alignment vertical="center"/>
    </xf>
    <xf numFmtId="0" fontId="39" fillId="0" borderId="0" xfId="44" applyFont="1" applyFill="1" applyBorder="1" applyAlignment="1">
      <alignment vertical="center"/>
    </xf>
    <xf numFmtId="0" fontId="39" fillId="0" borderId="0" xfId="44" applyFont="1" applyAlignment="1">
      <alignment vertical="center"/>
    </xf>
    <xf numFmtId="0" fontId="10" fillId="0" borderId="0" xfId="44" applyFont="1" applyAlignment="1">
      <alignment vertical="center"/>
    </xf>
    <xf numFmtId="49" fontId="2" fillId="0" borderId="6" xfId="44" applyNumberFormat="1" applyFont="1" applyBorder="1" applyAlignment="1">
      <alignment horizontal="center" vertical="center"/>
    </xf>
    <xf numFmtId="49" fontId="2" fillId="0" borderId="8" xfId="44" applyNumberFormat="1" applyFont="1" applyBorder="1" applyAlignment="1">
      <alignment horizontal="center" vertical="center"/>
    </xf>
    <xf numFmtId="0" fontId="2" fillId="0" borderId="8" xfId="44" applyFont="1" applyBorder="1" applyAlignment="1">
      <alignment vertical="center" wrapText="1"/>
    </xf>
    <xf numFmtId="0" fontId="2" fillId="0" borderId="8" xfId="44" applyFont="1" applyBorder="1" applyAlignment="1">
      <alignment horizontal="center" vertical="center"/>
    </xf>
    <xf numFmtId="167" fontId="2" fillId="0" borderId="8" xfId="44" applyNumberFormat="1" applyFont="1" applyFill="1" applyBorder="1" applyAlignment="1">
      <alignment horizontal="right" vertical="center"/>
    </xf>
    <xf numFmtId="4" fontId="2" fillId="0" borderId="8" xfId="44" applyNumberFormat="1" applyFont="1" applyBorder="1" applyAlignment="1">
      <alignment horizontal="center" vertical="center"/>
    </xf>
    <xf numFmtId="4" fontId="2" fillId="0" borderId="34" xfId="44" applyNumberFormat="1" applyFont="1" applyBorder="1" applyAlignment="1">
      <alignment horizontal="right" vertical="center" indent="1"/>
    </xf>
    <xf numFmtId="0" fontId="2" fillId="0" borderId="1" xfId="44" applyFont="1" applyFill="1" applyBorder="1" applyAlignment="1">
      <alignment horizontal="center" vertical="center"/>
    </xf>
    <xf numFmtId="4" fontId="41" fillId="0" borderId="1" xfId="52" applyNumberFormat="1" applyFont="1" applyFill="1" applyBorder="1" applyAlignment="1">
      <alignment horizontal="right" vertical="center" indent="1"/>
    </xf>
    <xf numFmtId="4" fontId="41" fillId="0" borderId="24" xfId="52" applyNumberFormat="1" applyFont="1" applyFill="1" applyBorder="1" applyAlignment="1">
      <alignment horizontal="right" vertical="center" indent="1"/>
    </xf>
    <xf numFmtId="0" fontId="34" fillId="0" borderId="0" xfId="44" applyFont="1" applyFill="1" applyAlignment="1">
      <alignment vertical="center"/>
    </xf>
    <xf numFmtId="0" fontId="2" fillId="0" borderId="0" xfId="44" applyFont="1" applyFill="1" applyAlignment="1">
      <alignment vertical="center"/>
    </xf>
    <xf numFmtId="168" fontId="42" fillId="0" borderId="0" xfId="52" applyNumberFormat="1" applyFont="1" applyFill="1" applyBorder="1" applyAlignment="1">
      <alignment vertical="center"/>
    </xf>
    <xf numFmtId="49" fontId="41" fillId="0" borderId="10" xfId="52" applyNumberFormat="1" applyFont="1" applyFill="1" applyBorder="1" applyAlignment="1">
      <alignment horizontal="center"/>
    </xf>
    <xf numFmtId="49" fontId="2" fillId="0" borderId="1" xfId="52" applyNumberFormat="1" applyFont="1" applyFill="1" applyBorder="1" applyAlignment="1">
      <alignment horizontal="left"/>
    </xf>
    <xf numFmtId="0" fontId="2" fillId="0" borderId="1" xfId="52" applyFont="1" applyFill="1" applyBorder="1" applyAlignment="1">
      <alignment wrapText="1"/>
    </xf>
    <xf numFmtId="49" fontId="2" fillId="0" borderId="1" xfId="52" applyNumberFormat="1" applyFont="1" applyFill="1" applyBorder="1" applyAlignment="1">
      <alignment horizontal="center" shrinkToFit="1"/>
    </xf>
    <xf numFmtId="0" fontId="33" fillId="0" borderId="0" xfId="52" applyFont="1" applyFill="1" applyBorder="1"/>
    <xf numFmtId="0" fontId="1" fillId="0" borderId="0" xfId="52" applyFont="1" applyFill="1"/>
    <xf numFmtId="49" fontId="2" fillId="0" borderId="42" xfId="44" applyNumberFormat="1" applyFont="1" applyBorder="1" applyAlignment="1">
      <alignment horizontal="center" vertical="center"/>
    </xf>
    <xf numFmtId="0" fontId="2" fillId="0" borderId="30" xfId="44" applyFont="1" applyBorder="1" applyAlignment="1">
      <alignment vertical="center" wrapText="1"/>
    </xf>
    <xf numFmtId="0" fontId="2" fillId="0" borderId="30" xfId="44" applyFont="1" applyBorder="1" applyAlignment="1">
      <alignment horizontal="center" vertical="center"/>
    </xf>
    <xf numFmtId="167" fontId="2" fillId="0" borderId="30" xfId="44" applyNumberFormat="1" applyFont="1" applyFill="1" applyBorder="1" applyAlignment="1">
      <alignment horizontal="right" vertical="center" indent="1"/>
    </xf>
    <xf numFmtId="4" fontId="2" fillId="0" borderId="30" xfId="44" applyNumberFormat="1" applyFont="1" applyBorder="1" applyAlignment="1">
      <alignment horizontal="right" vertical="center" indent="1"/>
    </xf>
    <xf numFmtId="4" fontId="2" fillId="0" borderId="35" xfId="44" applyNumberFormat="1" applyFont="1" applyBorder="1" applyAlignment="1">
      <alignment horizontal="right" vertical="center" indent="1"/>
    </xf>
    <xf numFmtId="49" fontId="2" fillId="0" borderId="15" xfId="44" applyNumberFormat="1" applyFont="1" applyBorder="1" applyAlignment="1">
      <alignment horizontal="center" vertical="center"/>
    </xf>
    <xf numFmtId="49" fontId="2" fillId="0" borderId="4" xfId="44" applyNumberFormat="1" applyFont="1" applyBorder="1" applyAlignment="1">
      <alignment horizontal="center" vertical="center"/>
    </xf>
    <xf numFmtId="0" fontId="11" fillId="0" borderId="4" xfId="44" applyFont="1" applyBorder="1" applyAlignment="1">
      <alignment vertical="center"/>
    </xf>
    <xf numFmtId="0" fontId="2" fillId="0" borderId="4" xfId="44" applyFont="1" applyBorder="1" applyAlignment="1">
      <alignment horizontal="center" vertical="center"/>
    </xf>
    <xf numFmtId="167" fontId="2" fillId="0" borderId="4" xfId="44" applyNumberFormat="1" applyFont="1" applyBorder="1" applyAlignment="1">
      <alignment horizontal="right" vertical="center" indent="1"/>
    </xf>
    <xf numFmtId="4" fontId="2" fillId="0" borderId="4" xfId="44" applyNumberFormat="1" applyFont="1" applyBorder="1" applyAlignment="1">
      <alignment horizontal="right" vertical="center" indent="1"/>
    </xf>
    <xf numFmtId="4" fontId="11" fillId="5" borderId="20" xfId="44" applyNumberFormat="1" applyFont="1" applyFill="1" applyBorder="1" applyAlignment="1">
      <alignment horizontal="right" vertical="center" indent="1"/>
    </xf>
    <xf numFmtId="49" fontId="2" fillId="3" borderId="15" xfId="44" applyNumberFormat="1" applyFont="1" applyFill="1" applyBorder="1" applyAlignment="1">
      <alignment horizontal="center" vertical="center"/>
    </xf>
    <xf numFmtId="49" fontId="2" fillId="3" borderId="4" xfId="44" applyNumberFormat="1" applyFont="1" applyFill="1" applyBorder="1" applyAlignment="1">
      <alignment horizontal="center" vertical="center"/>
    </xf>
    <xf numFmtId="0" fontId="2" fillId="3" borderId="4" xfId="44" applyFont="1" applyFill="1" applyBorder="1" applyAlignment="1">
      <alignment vertical="center"/>
    </xf>
    <xf numFmtId="0" fontId="2" fillId="3" borderId="4" xfId="44" applyFont="1" applyFill="1" applyBorder="1" applyAlignment="1">
      <alignment horizontal="center" vertical="center"/>
    </xf>
    <xf numFmtId="167" fontId="2" fillId="3" borderId="4" xfId="44" applyNumberFormat="1" applyFont="1" applyFill="1" applyBorder="1" applyAlignment="1">
      <alignment horizontal="right" vertical="center" indent="1"/>
    </xf>
    <xf numFmtId="4" fontId="2" fillId="3" borderId="4" xfId="44" applyNumberFormat="1" applyFont="1" applyFill="1" applyBorder="1" applyAlignment="1">
      <alignment horizontal="right" vertical="center" indent="1"/>
    </xf>
    <xf numFmtId="4" fontId="2" fillId="3" borderId="20" xfId="44" applyNumberFormat="1" applyFont="1" applyFill="1" applyBorder="1" applyAlignment="1">
      <alignment horizontal="right" vertical="center" indent="1"/>
    </xf>
    <xf numFmtId="49" fontId="10" fillId="0" borderId="4" xfId="44" applyNumberFormat="1" applyFont="1" applyBorder="1" applyAlignment="1">
      <alignment horizontal="center" vertical="center"/>
    </xf>
    <xf numFmtId="49" fontId="41" fillId="0" borderId="1" xfId="52" applyNumberFormat="1" applyFont="1" applyFill="1" applyBorder="1" applyAlignment="1">
      <alignment horizontal="left"/>
    </xf>
    <xf numFmtId="0" fontId="41" fillId="0" borderId="1" xfId="52" applyFont="1" applyFill="1" applyBorder="1" applyAlignment="1">
      <alignment wrapText="1"/>
    </xf>
    <xf numFmtId="4" fontId="41" fillId="4" borderId="1" xfId="52" applyNumberFormat="1" applyFont="1" applyFill="1" applyBorder="1" applyAlignment="1">
      <alignment horizontal="right" vertical="center" indent="1"/>
    </xf>
    <xf numFmtId="0" fontId="42" fillId="0" borderId="0" xfId="52" applyFont="1" applyAlignment="1">
      <alignment vertical="center"/>
    </xf>
    <xf numFmtId="0" fontId="41" fillId="0" borderId="0" xfId="52" applyFont="1"/>
    <xf numFmtId="0" fontId="42" fillId="0" borderId="0" xfId="52" applyFont="1"/>
    <xf numFmtId="49" fontId="41" fillId="0" borderId="1" xfId="52" applyNumberFormat="1" applyFont="1" applyFill="1" applyBorder="1" applyAlignment="1">
      <alignment horizontal="center"/>
    </xf>
    <xf numFmtId="0" fontId="41" fillId="0" borderId="0" xfId="52" applyFont="1" applyFill="1"/>
    <xf numFmtId="49" fontId="43" fillId="0" borderId="4" xfId="44" applyNumberFormat="1" applyFont="1" applyBorder="1" applyAlignment="1">
      <alignment horizontal="center" vertical="center"/>
    </xf>
    <xf numFmtId="0" fontId="43" fillId="0" borderId="4" xfId="44" applyFont="1" applyBorder="1" applyAlignment="1">
      <alignment horizontal="center" vertical="center"/>
    </xf>
    <xf numFmtId="167" fontId="43" fillId="0" borderId="4" xfId="44" applyNumberFormat="1" applyFont="1" applyBorder="1" applyAlignment="1">
      <alignment horizontal="right" vertical="center" indent="1"/>
    </xf>
    <xf numFmtId="4" fontId="43" fillId="0" borderId="4" xfId="44" applyNumberFormat="1" applyFont="1" applyBorder="1" applyAlignment="1">
      <alignment horizontal="right" vertical="center" indent="1"/>
    </xf>
    <xf numFmtId="49" fontId="10" fillId="0" borderId="16" xfId="44" applyNumberFormat="1" applyFont="1" applyBorder="1" applyAlignment="1">
      <alignment horizontal="center" vertical="center"/>
    </xf>
    <xf numFmtId="49" fontId="10" fillId="0" borderId="17" xfId="44" applyNumberFormat="1" applyFont="1" applyFill="1" applyBorder="1" applyAlignment="1">
      <alignment horizontal="center" vertical="center"/>
    </xf>
    <xf numFmtId="0" fontId="10" fillId="0" borderId="17" xfId="44" applyFont="1" applyFill="1" applyBorder="1" applyAlignment="1">
      <alignment horizontal="center" vertical="center"/>
    </xf>
    <xf numFmtId="167" fontId="10" fillId="0" borderId="17" xfId="44" applyNumberFormat="1" applyFont="1" applyFill="1" applyBorder="1" applyAlignment="1">
      <alignment horizontal="right" vertical="center" indent="1"/>
    </xf>
    <xf numFmtId="4" fontId="10" fillId="0" borderId="17" xfId="44" applyNumberFormat="1" applyFont="1" applyFill="1" applyBorder="1" applyAlignment="1">
      <alignment horizontal="right" vertical="center" indent="1"/>
    </xf>
    <xf numFmtId="4" fontId="10" fillId="0" borderId="23" xfId="44" applyNumberFormat="1" applyFont="1" applyFill="1" applyBorder="1" applyAlignment="1">
      <alignment horizontal="right" vertical="center" indent="1"/>
    </xf>
    <xf numFmtId="167" fontId="2" fillId="4" borderId="8" xfId="44" applyNumberFormat="1" applyFont="1" applyFill="1" applyBorder="1" applyAlignment="1">
      <alignment horizontal="right" vertical="center" indent="1"/>
    </xf>
    <xf numFmtId="4" fontId="2" fillId="0" borderId="8" xfId="44" applyNumberFormat="1" applyFont="1" applyBorder="1" applyAlignment="1">
      <alignment horizontal="right" vertical="center" indent="1"/>
    </xf>
    <xf numFmtId="49" fontId="2" fillId="0" borderId="42" xfId="44" applyNumberFormat="1" applyFont="1" applyFill="1" applyBorder="1" applyAlignment="1">
      <alignment horizontal="center" vertical="center"/>
    </xf>
    <xf numFmtId="49" fontId="2" fillId="0" borderId="30" xfId="44" applyNumberFormat="1" applyFont="1" applyFill="1" applyBorder="1" applyAlignment="1">
      <alignment horizontal="center" vertical="center"/>
    </xf>
    <xf numFmtId="0" fontId="2" fillId="0" borderId="30" xfId="44" applyFont="1" applyFill="1" applyBorder="1" applyAlignment="1">
      <alignment vertical="center" wrapText="1"/>
    </xf>
    <xf numFmtId="0" fontId="2" fillId="0" borderId="30" xfId="44" applyFont="1" applyFill="1" applyBorder="1" applyAlignment="1">
      <alignment horizontal="center" vertical="center"/>
    </xf>
    <xf numFmtId="4" fontId="2" fillId="0" borderId="30" xfId="44" applyNumberFormat="1" applyFont="1" applyFill="1" applyBorder="1" applyAlignment="1">
      <alignment horizontal="right" vertical="center" indent="1"/>
    </xf>
    <xf numFmtId="4" fontId="2" fillId="0" borderId="35" xfId="44" applyNumberFormat="1" applyFont="1" applyFill="1" applyBorder="1" applyAlignment="1">
      <alignment horizontal="right" vertical="center" indent="1"/>
    </xf>
    <xf numFmtId="49" fontId="2" fillId="0" borderId="19" xfId="44" applyNumberFormat="1" applyFont="1" applyBorder="1" applyAlignment="1">
      <alignment horizontal="center" vertical="center"/>
    </xf>
    <xf numFmtId="49" fontId="2" fillId="0" borderId="2" xfId="44" applyNumberFormat="1" applyFont="1" applyBorder="1" applyAlignment="1">
      <alignment horizontal="center" vertical="center"/>
    </xf>
    <xf numFmtId="0" fontId="2" fillId="0" borderId="2" xfId="44" applyFont="1" applyBorder="1" applyAlignment="1">
      <alignment horizontal="center" vertical="center"/>
    </xf>
    <xf numFmtId="167" fontId="2" fillId="0" borderId="2" xfId="44" applyNumberFormat="1" applyFont="1" applyBorder="1" applyAlignment="1">
      <alignment horizontal="right" vertical="center" indent="1"/>
    </xf>
    <xf numFmtId="4" fontId="2" fillId="0" borderId="2" xfId="44" applyNumberFormat="1" applyFont="1" applyBorder="1" applyAlignment="1">
      <alignment horizontal="right" vertical="center" indent="1"/>
    </xf>
    <xf numFmtId="4" fontId="11" fillId="5" borderId="3" xfId="44" applyNumberFormat="1" applyFont="1" applyFill="1" applyBorder="1" applyAlignment="1">
      <alignment horizontal="right" vertical="center" indent="1"/>
    </xf>
    <xf numFmtId="49" fontId="41" fillId="0" borderId="10" xfId="52" applyNumberFormat="1" applyFont="1" applyFill="1" applyBorder="1" applyAlignment="1">
      <alignment horizontal="center" vertical="center"/>
    </xf>
    <xf numFmtId="49" fontId="1" fillId="3" borderId="15" xfId="44" applyNumberFormat="1" applyFill="1" applyBorder="1" applyAlignment="1">
      <alignment horizontal="center" vertical="center"/>
    </xf>
    <xf numFmtId="0" fontId="1" fillId="3" borderId="4" xfId="44" applyFill="1" applyBorder="1" applyAlignment="1">
      <alignment vertical="center"/>
    </xf>
    <xf numFmtId="49" fontId="44" fillId="5" borderId="15" xfId="44" applyNumberFormat="1" applyFont="1" applyFill="1" applyBorder="1" applyAlignment="1">
      <alignment horizontal="center" vertical="center"/>
    </xf>
    <xf numFmtId="0" fontId="44" fillId="5" borderId="4" xfId="44" applyFont="1" applyFill="1" applyBorder="1" applyAlignment="1">
      <alignment horizontal="center" vertical="center"/>
    </xf>
    <xf numFmtId="0" fontId="21" fillId="5" borderId="4" xfId="44" applyFont="1" applyFill="1" applyBorder="1" applyAlignment="1">
      <alignment vertical="center"/>
    </xf>
    <xf numFmtId="167" fontId="44" fillId="5" borderId="4" xfId="44" applyNumberFormat="1" applyFont="1" applyFill="1" applyBorder="1" applyAlignment="1">
      <alignment horizontal="right" vertical="center" indent="1"/>
    </xf>
    <xf numFmtId="4" fontId="44" fillId="5" borderId="4" xfId="44" applyNumberFormat="1" applyFont="1" applyFill="1" applyBorder="1" applyAlignment="1">
      <alignment horizontal="right" vertical="center" indent="1"/>
    </xf>
    <xf numFmtId="4" fontId="21" fillId="5" borderId="36" xfId="44" applyNumberFormat="1" applyFont="1" applyFill="1" applyBorder="1" applyAlignment="1">
      <alignment horizontal="right" vertical="center" indent="1"/>
    </xf>
    <xf numFmtId="166" fontId="45" fillId="0" borderId="0" xfId="44" applyNumberFormat="1" applyFont="1" applyFill="1" applyBorder="1" applyAlignment="1">
      <alignment vertical="center"/>
    </xf>
    <xf numFmtId="0" fontId="45" fillId="0" borderId="0" xfId="44" applyFont="1" applyFill="1" applyBorder="1" applyAlignment="1">
      <alignment vertical="center"/>
    </xf>
    <xf numFmtId="0" fontId="45" fillId="0" borderId="0" xfId="44" applyFont="1" applyAlignment="1">
      <alignment vertical="center"/>
    </xf>
    <xf numFmtId="0" fontId="19" fillId="0" borderId="0" xfId="44" applyFont="1" applyAlignment="1">
      <alignment vertical="center"/>
    </xf>
    <xf numFmtId="49" fontId="1" fillId="0" borderId="0" xfId="44" applyNumberFormat="1" applyAlignment="1">
      <alignment horizontal="center"/>
    </xf>
    <xf numFmtId="0" fontId="2" fillId="0" borderId="0" xfId="44" applyFont="1" applyAlignment="1">
      <alignment horizontal="center"/>
    </xf>
    <xf numFmtId="167" fontId="1" fillId="0" borderId="0" xfId="44" applyNumberFormat="1" applyAlignment="1">
      <alignment horizontal="right" vertical="center" indent="1"/>
    </xf>
    <xf numFmtId="4" fontId="1" fillId="0" borderId="0" xfId="44" applyNumberFormat="1" applyAlignment="1">
      <alignment horizontal="right" vertical="center" indent="1"/>
    </xf>
    <xf numFmtId="4" fontId="1" fillId="0" borderId="0" xfId="44" applyNumberFormat="1"/>
    <xf numFmtId="167" fontId="1" fillId="0" borderId="0" xfId="44" applyNumberFormat="1" applyAlignment="1">
      <alignment horizontal="right"/>
    </xf>
    <xf numFmtId="0" fontId="30" fillId="4" borderId="17" xfId="46" applyFont="1" applyFill="1" applyBorder="1" applyAlignment="1">
      <alignment vertical="center" wrapText="1"/>
    </xf>
    <xf numFmtId="0" fontId="4" fillId="0" borderId="17" xfId="44" applyFont="1" applyBorder="1" applyAlignment="1">
      <alignment vertical="center" wrapText="1"/>
    </xf>
    <xf numFmtId="0" fontId="10" fillId="0" borderId="1" xfId="44" applyFont="1" applyFill="1" applyBorder="1" applyAlignment="1">
      <alignment vertical="center" wrapText="1"/>
    </xf>
    <xf numFmtId="0" fontId="2" fillId="0" borderId="10" xfId="44" applyFont="1" applyBorder="1" applyAlignment="1">
      <alignment vertical="center"/>
    </xf>
    <xf numFmtId="0" fontId="2" fillId="0" borderId="43" xfId="44" applyFont="1" applyBorder="1" applyAlignment="1">
      <alignment vertical="center"/>
    </xf>
    <xf numFmtId="0" fontId="2" fillId="0" borderId="1" xfId="44" applyFont="1" applyFill="1" applyBorder="1" applyAlignment="1">
      <alignment horizontal="left" vertical="center" wrapText="1"/>
    </xf>
    <xf numFmtId="0" fontId="2" fillId="0" borderId="1" xfId="53" applyFont="1" applyFill="1" applyBorder="1" applyAlignment="1">
      <alignment vertical="center" wrapText="1"/>
    </xf>
    <xf numFmtId="4" fontId="10" fillId="0" borderId="17" xfId="50" applyNumberFormat="1" applyFont="1" applyBorder="1" applyAlignment="1">
      <alignment vertical="center" wrapText="1"/>
    </xf>
    <xf numFmtId="4" fontId="27" fillId="0" borderId="0" xfId="0" applyNumberFormat="1" applyFont="1"/>
    <xf numFmtId="4" fontId="15" fillId="0" borderId="0" xfId="50" applyNumberFormat="1" applyFont="1" applyBorder="1" applyAlignment="1">
      <alignment vertical="center" wrapText="1"/>
    </xf>
    <xf numFmtId="4" fontId="15" fillId="0" borderId="2" xfId="50" applyNumberFormat="1" applyFont="1" applyBorder="1" applyAlignment="1">
      <alignment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4" fontId="9" fillId="0" borderId="24" xfId="0" applyNumberFormat="1" applyFont="1" applyBorder="1" applyAlignment="1">
      <alignment horizontal="right" vertical="center" wrapText="1" indent="1"/>
    </xf>
    <xf numFmtId="4" fontId="41" fillId="0" borderId="44" xfId="52" applyNumberFormat="1" applyFont="1" applyFill="1" applyBorder="1" applyAlignment="1">
      <alignment horizontal="right" vertical="center" indent="1"/>
    </xf>
    <xf numFmtId="49" fontId="2" fillId="0" borderId="1" xfId="52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 indent="1"/>
    </xf>
    <xf numFmtId="4" fontId="2" fillId="0" borderId="24" xfId="52" applyNumberFormat="1" applyFont="1" applyFill="1" applyBorder="1" applyAlignment="1">
      <alignment horizontal="right" vertical="center" indent="1"/>
    </xf>
    <xf numFmtId="0" fontId="20" fillId="5" borderId="4" xfId="0" applyFont="1" applyFill="1" applyBorder="1" applyAlignment="1">
      <alignment vertical="center"/>
    </xf>
    <xf numFmtId="168" fontId="34" fillId="0" borderId="0" xfId="52" applyNumberFormat="1" applyFont="1" applyFill="1" applyBorder="1"/>
    <xf numFmtId="0" fontId="19" fillId="4" borderId="0" xfId="46" applyFont="1" applyFill="1" applyBorder="1" applyAlignment="1">
      <alignment vertical="center" wrapText="1"/>
    </xf>
    <xf numFmtId="0" fontId="12" fillId="0" borderId="0" xfId="46" applyFont="1" applyFill="1" applyBorder="1" applyAlignment="1">
      <alignment vertical="center" wrapText="1"/>
    </xf>
    <xf numFmtId="0" fontId="2" fillId="0" borderId="28" xfId="46" applyFont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0" fontId="32" fillId="0" borderId="17" xfId="44" applyFont="1" applyBorder="1" applyAlignment="1">
      <alignment horizontal="center" vertical="center"/>
    </xf>
    <xf numFmtId="0" fontId="19" fillId="4" borderId="0" xfId="46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 vertical="center"/>
    </xf>
    <xf numFmtId="0" fontId="1" fillId="0" borderId="1" xfId="44" applyBorder="1" applyAlignment="1">
      <alignment horizontal="center" vertical="center"/>
    </xf>
    <xf numFmtId="0" fontId="1" fillId="0" borderId="30" xfId="44" applyBorder="1" applyAlignment="1">
      <alignment horizontal="center" vertical="center"/>
    </xf>
    <xf numFmtId="0" fontId="35" fillId="5" borderId="4" xfId="44" applyFont="1" applyFill="1" applyBorder="1" applyAlignment="1">
      <alignment horizontal="center" vertical="center"/>
    </xf>
    <xf numFmtId="0" fontId="1" fillId="3" borderId="4" xfId="44" applyFill="1" applyBorder="1" applyAlignment="1">
      <alignment horizontal="center"/>
    </xf>
    <xf numFmtId="0" fontId="1" fillId="3" borderId="4" xfId="44" applyFill="1" applyBorder="1" applyAlignment="1">
      <alignment horizontal="center" vertical="center"/>
    </xf>
    <xf numFmtId="0" fontId="1" fillId="0" borderId="0" xfId="44" applyAlignment="1">
      <alignment horizontal="center"/>
    </xf>
    <xf numFmtId="49" fontId="41" fillId="0" borderId="43" xfId="52" applyNumberFormat="1" applyFon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 indent="1"/>
    </xf>
    <xf numFmtId="4" fontId="33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49" fontId="10" fillId="0" borderId="15" xfId="51" applyNumberFormat="1" applyFont="1" applyBorder="1" applyAlignment="1">
      <alignment horizontal="center" vertical="center"/>
    </xf>
    <xf numFmtId="49" fontId="10" fillId="0" borderId="4" xfId="51" applyNumberFormat="1" applyFont="1" applyBorder="1" applyAlignment="1">
      <alignment horizontal="center" vertical="center"/>
    </xf>
    <xf numFmtId="0" fontId="20" fillId="5" borderId="4" xfId="51" applyFont="1" applyFill="1" applyBorder="1" applyAlignment="1">
      <alignment vertical="center"/>
    </xf>
    <xf numFmtId="0" fontId="22" fillId="0" borderId="4" xfId="46" applyFont="1" applyBorder="1" applyAlignment="1">
      <alignment horizontal="center" vertical="center"/>
    </xf>
    <xf numFmtId="4" fontId="22" fillId="0" borderId="4" xfId="46" applyNumberFormat="1" applyFont="1" applyBorder="1" applyAlignment="1">
      <alignment horizontal="right" vertical="center" indent="1"/>
    </xf>
    <xf numFmtId="4" fontId="22" fillId="0" borderId="20" xfId="46" applyNumberFormat="1" applyFont="1" applyBorder="1" applyAlignment="1">
      <alignment horizontal="right" vertical="center" indent="1"/>
    </xf>
    <xf numFmtId="0" fontId="33" fillId="0" borderId="0" xfId="46" applyFont="1" applyBorder="1" applyAlignment="1">
      <alignment vertical="center"/>
    </xf>
    <xf numFmtId="0" fontId="1" fillId="0" borderId="0" xfId="46" applyFont="1" applyAlignment="1">
      <alignment vertical="center"/>
    </xf>
    <xf numFmtId="49" fontId="2" fillId="0" borderId="1" xfId="52" applyNumberFormat="1" applyFont="1" applyFill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67" fontId="22" fillId="0" borderId="4" xfId="0" applyNumberFormat="1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/>
    </xf>
    <xf numFmtId="4" fontId="22" fillId="0" borderId="20" xfId="0" applyNumberFormat="1" applyFont="1" applyBorder="1" applyAlignment="1">
      <alignment horizontal="right" vertical="center" indent="1"/>
    </xf>
    <xf numFmtId="166" fontId="39" fillId="0" borderId="0" xfId="0" applyNumberFormat="1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52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0" xfId="52" applyNumberFormat="1" applyFont="1" applyFill="1" applyBorder="1" applyAlignment="1">
      <alignment horizontal="center" vertical="center"/>
    </xf>
    <xf numFmtId="4" fontId="2" fillId="0" borderId="1" xfId="42" applyNumberFormat="1" applyFont="1" applyFill="1" applyBorder="1" applyAlignment="1">
      <alignment horizontal="right" vertical="center" indent="1"/>
    </xf>
    <xf numFmtId="168" fontId="53" fillId="0" borderId="0" xfId="52" applyNumberFormat="1" applyFont="1" applyFill="1" applyBorder="1"/>
    <xf numFmtId="4" fontId="47" fillId="0" borderId="1" xfId="42" applyNumberFormat="1" applyFont="1" applyFill="1" applyBorder="1" applyAlignment="1">
      <alignment vertical="center"/>
    </xf>
    <xf numFmtId="4" fontId="47" fillId="0" borderId="1" xfId="42" applyNumberFormat="1" applyFont="1" applyFill="1" applyBorder="1" applyAlignment="1">
      <alignment horizontal="right" vertical="center" indent="1"/>
    </xf>
    <xf numFmtId="4" fontId="2" fillId="0" borderId="1" xfId="52" applyNumberFormat="1" applyFont="1" applyFill="1" applyBorder="1" applyAlignment="1">
      <alignment horizontal="right"/>
    </xf>
    <xf numFmtId="4" fontId="2" fillId="0" borderId="24" xfId="52" applyNumberFormat="1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42" applyNumberFormat="1" applyFont="1" applyFill="1" applyBorder="1" applyAlignment="1">
      <alignment horizontal="center" vertical="center"/>
    </xf>
    <xf numFmtId="0" fontId="2" fillId="0" borderId="1" xfId="42" applyFont="1" applyFill="1" applyBorder="1" applyAlignment="1">
      <alignment vertical="center" wrapText="1"/>
    </xf>
    <xf numFmtId="0" fontId="2" fillId="0" borderId="1" xfId="42" applyFont="1" applyFill="1" applyBorder="1" applyAlignment="1">
      <alignment horizontal="center" vertical="center"/>
    </xf>
    <xf numFmtId="4" fontId="53" fillId="0" borderId="0" xfId="42" applyNumberFormat="1" applyFont="1" applyFill="1" applyAlignment="1">
      <alignment vertical="center"/>
    </xf>
    <xf numFmtId="0" fontId="2" fillId="0" borderId="0" xfId="42" applyFont="1" applyFill="1" applyAlignment="1">
      <alignment vertical="center"/>
    </xf>
    <xf numFmtId="49" fontId="2" fillId="0" borderId="10" xfId="42" applyNumberFormat="1" applyFont="1" applyFill="1" applyBorder="1" applyAlignment="1">
      <alignment horizontal="center" vertical="center"/>
    </xf>
    <xf numFmtId="49" fontId="2" fillId="0" borderId="28" xfId="42" applyNumberFormat="1" applyFont="1" applyFill="1" applyBorder="1" applyAlignment="1">
      <alignment horizontal="center" vertical="center"/>
    </xf>
    <xf numFmtId="169" fontId="53" fillId="0" borderId="0" xfId="42" applyNumberFormat="1" applyFont="1" applyFill="1" applyAlignment="1">
      <alignment vertical="center"/>
    </xf>
    <xf numFmtId="0" fontId="53" fillId="0" borderId="0" xfId="42" applyFont="1" applyFill="1" applyAlignment="1">
      <alignment vertical="center"/>
    </xf>
    <xf numFmtId="0" fontId="2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/>
    <xf numFmtId="0" fontId="32" fillId="0" borderId="0" xfId="53" applyFont="1" applyFill="1" applyBorder="1" applyAlignment="1"/>
    <xf numFmtId="0" fontId="1" fillId="0" borderId="19" xfId="0" applyFont="1" applyBorder="1" applyAlignment="1">
      <alignment vertical="center" wrapText="1"/>
    </xf>
    <xf numFmtId="0" fontId="26" fillId="0" borderId="2" xfId="5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1" fillId="0" borderId="42" xfId="0" applyNumberFormat="1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4" fontId="1" fillId="0" borderId="35" xfId="0" applyNumberFormat="1" applyFont="1" applyBorder="1" applyAlignment="1">
      <alignment horizontal="right" vertical="center"/>
    </xf>
    <xf numFmtId="49" fontId="1" fillId="7" borderId="25" xfId="0" applyNumberFormat="1" applyFont="1" applyFill="1" applyBorder="1"/>
    <xf numFmtId="49" fontId="1" fillId="0" borderId="0" xfId="0" applyNumberFormat="1" applyFont="1"/>
    <xf numFmtId="0" fontId="1" fillId="0" borderId="0" xfId="0" applyFont="1" applyAlignment="1">
      <alignment horizontal="right" vertical="center" indent="1"/>
    </xf>
    <xf numFmtId="4" fontId="1" fillId="0" borderId="0" xfId="0" applyNumberFormat="1" applyFont="1"/>
    <xf numFmtId="49" fontId="1" fillId="0" borderId="16" xfId="0" applyNumberFormat="1" applyFont="1" applyBorder="1"/>
    <xf numFmtId="49" fontId="1" fillId="0" borderId="18" xfId="0" applyNumberFormat="1" applyFont="1" applyBorder="1"/>
    <xf numFmtId="0" fontId="1" fillId="0" borderId="0" xfId="0" applyFont="1" applyBorder="1" applyAlignment="1">
      <alignment horizontal="right" vertical="center" indent="1"/>
    </xf>
    <xf numFmtId="4" fontId="1" fillId="0" borderId="33" xfId="0" applyNumberFormat="1" applyFont="1" applyBorder="1"/>
    <xf numFmtId="0" fontId="24" fillId="4" borderId="0" xfId="0" applyFont="1" applyFill="1" applyBorder="1" applyAlignment="1">
      <alignment horizontal="left" wrapText="1"/>
    </xf>
    <xf numFmtId="0" fontId="1" fillId="4" borderId="0" xfId="0" applyFont="1" applyFill="1" applyBorder="1" applyAlignment="1">
      <alignment vertical="center" wrapText="1"/>
    </xf>
    <xf numFmtId="49" fontId="1" fillId="0" borderId="19" xfId="0" applyNumberFormat="1" applyFont="1" applyBorder="1"/>
    <xf numFmtId="0" fontId="1" fillId="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right" vertical="center" indent="1"/>
    </xf>
    <xf numFmtId="4" fontId="1" fillId="0" borderId="3" xfId="0" applyNumberFormat="1" applyFont="1" applyBorder="1"/>
    <xf numFmtId="49" fontId="2" fillId="0" borderId="10" xfId="52" applyNumberFormat="1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left" vertical="center"/>
    </xf>
    <xf numFmtId="0" fontId="2" fillId="0" borderId="1" xfId="52" applyFont="1" applyFill="1" applyBorder="1" applyAlignment="1">
      <alignment vertical="center" wrapText="1"/>
    </xf>
    <xf numFmtId="49" fontId="2" fillId="0" borderId="1" xfId="52" applyNumberFormat="1" applyFont="1" applyFill="1" applyBorder="1" applyAlignment="1">
      <alignment horizontal="center" vertical="center" shrinkToFit="1"/>
    </xf>
    <xf numFmtId="4" fontId="2" fillId="0" borderId="1" xfId="42" applyNumberFormat="1" applyFont="1" applyFill="1" applyBorder="1" applyAlignment="1">
      <alignment horizontal="right" vertical="center" indent="1"/>
    </xf>
    <xf numFmtId="4" fontId="2" fillId="0" borderId="24" xfId="52" applyNumberFormat="1" applyFont="1" applyFill="1" applyBorder="1" applyAlignment="1">
      <alignment horizontal="right" vertical="center" indent="1"/>
    </xf>
    <xf numFmtId="0" fontId="29" fillId="0" borderId="0" xfId="52" applyFont="1" applyFill="1" applyBorder="1"/>
    <xf numFmtId="0" fontId="33" fillId="0" borderId="0" xfId="52" applyFont="1" applyFill="1" applyBorder="1"/>
    <xf numFmtId="0" fontId="1" fillId="0" borderId="0" xfId="52" applyFont="1" applyFill="1"/>
    <xf numFmtId="4" fontId="47" fillId="0" borderId="1" xfId="42" applyNumberFormat="1" applyFont="1" applyFill="1" applyBorder="1" applyAlignment="1">
      <alignment horizontal="left" vertical="center"/>
    </xf>
    <xf numFmtId="49" fontId="41" fillId="0" borderId="10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wrapText="1"/>
    </xf>
    <xf numFmtId="49" fontId="2" fillId="0" borderId="1" xfId="5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indent="1"/>
    </xf>
    <xf numFmtId="4" fontId="41" fillId="0" borderId="24" xfId="52" applyNumberFormat="1" applyFont="1" applyFill="1" applyBorder="1" applyAlignment="1">
      <alignment horizontal="right" vertical="center" indent="1"/>
    </xf>
    <xf numFmtId="168" fontId="34" fillId="0" borderId="0" xfId="52" applyNumberFormat="1" applyFont="1" applyFill="1" applyBorder="1"/>
    <xf numFmtId="49" fontId="50" fillId="0" borderId="10" xfId="52" applyNumberFormat="1" applyFont="1" applyFill="1" applyBorder="1" applyAlignment="1">
      <alignment horizontal="center" vertical="center"/>
    </xf>
    <xf numFmtId="49" fontId="47" fillId="0" borderId="1" xfId="52" applyNumberFormat="1" applyFont="1" applyFill="1" applyBorder="1" applyAlignment="1">
      <alignment horizontal="left" vertical="center"/>
    </xf>
    <xf numFmtId="0" fontId="47" fillId="0" borderId="1" xfId="52" applyFont="1" applyFill="1" applyBorder="1" applyAlignment="1">
      <alignment horizontal="left" wrapText="1"/>
    </xf>
    <xf numFmtId="49" fontId="47" fillId="0" borderId="1" xfId="52" applyNumberFormat="1" applyFont="1" applyFill="1" applyBorder="1" applyAlignment="1">
      <alignment horizontal="center" vertical="center"/>
    </xf>
    <xf numFmtId="4" fontId="47" fillId="0" borderId="1" xfId="0" applyNumberFormat="1" applyFont="1" applyFill="1" applyBorder="1" applyAlignment="1">
      <alignment horizontal="right" vertical="center" indent="1"/>
    </xf>
    <xf numFmtId="4" fontId="50" fillId="0" borderId="24" xfId="52" applyNumberFormat="1" applyFont="1" applyFill="1" applyBorder="1" applyAlignment="1">
      <alignment horizontal="right" vertical="center" indent="1"/>
    </xf>
    <xf numFmtId="168" fontId="47" fillId="0" borderId="0" xfId="52" applyNumberFormat="1" applyFont="1" applyFill="1" applyBorder="1"/>
    <xf numFmtId="0" fontId="48" fillId="0" borderId="0" xfId="52" applyFont="1" applyFill="1" applyBorder="1"/>
    <xf numFmtId="0" fontId="48" fillId="0" borderId="0" xfId="52" applyFont="1" applyFill="1"/>
    <xf numFmtId="4" fontId="47" fillId="0" borderId="1" xfId="0" applyNumberFormat="1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left"/>
    </xf>
    <xf numFmtId="49" fontId="55" fillId="0" borderId="1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center" wrapText="1"/>
    </xf>
    <xf numFmtId="0" fontId="55" fillId="0" borderId="1" xfId="0" applyFont="1" applyFill="1" applyBorder="1" applyAlignment="1">
      <alignment horizontal="center" vertical="center"/>
    </xf>
    <xf numFmtId="4" fontId="55" fillId="0" borderId="1" xfId="0" applyNumberFormat="1" applyFont="1" applyFill="1" applyBorder="1" applyAlignment="1">
      <alignment horizontal="right" vertical="center" indent="1"/>
    </xf>
    <xf numFmtId="4" fontId="55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right" vertical="center" indent="1"/>
    </xf>
    <xf numFmtId="0" fontId="10" fillId="0" borderId="0" xfId="0" applyFont="1" applyFill="1" applyAlignment="1">
      <alignment vertical="center"/>
    </xf>
    <xf numFmtId="49" fontId="2" fillId="0" borderId="1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56" fillId="0" borderId="24" xfId="0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49" fontId="10" fillId="6" borderId="10" xfId="0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/>
    </xf>
    <xf numFmtId="4" fontId="16" fillId="6" borderId="24" xfId="0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57" fillId="0" borderId="1" xfId="0" applyFont="1" applyBorder="1" applyAlignment="1">
      <alignment vertical="center" wrapText="1"/>
    </xf>
    <xf numFmtId="4" fontId="2" fillId="0" borderId="24" xfId="0" applyNumberFormat="1" applyFont="1" applyBorder="1" applyAlignment="1">
      <alignment horizontal="right" vertical="center" indent="1"/>
    </xf>
    <xf numFmtId="10" fontId="2" fillId="0" borderId="1" xfId="0" applyNumberFormat="1" applyFont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4" fontId="10" fillId="6" borderId="24" xfId="0" applyNumberFormat="1" applyFont="1" applyFill="1" applyBorder="1" applyAlignment="1">
      <alignment horizontal="right" vertical="center" indent="1"/>
    </xf>
    <xf numFmtId="0" fontId="2" fillId="0" borderId="0" xfId="0" applyFont="1"/>
    <xf numFmtId="0" fontId="2" fillId="0" borderId="1" xfId="0" applyFont="1" applyBorder="1" applyAlignment="1">
      <alignment vertical="center"/>
    </xf>
    <xf numFmtId="49" fontId="10" fillId="9" borderId="10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vertical="center"/>
    </xf>
    <xf numFmtId="4" fontId="10" fillId="9" borderId="24" xfId="0" applyNumberFormat="1" applyFont="1" applyFill="1" applyBorder="1" applyAlignment="1">
      <alignment horizontal="right" vertical="center" indent="1"/>
    </xf>
    <xf numFmtId="49" fontId="10" fillId="10" borderId="10" xfId="0" applyNumberFormat="1" applyFont="1" applyFill="1" applyBorder="1" applyAlignment="1">
      <alignment vertical="center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/>
    </xf>
    <xf numFmtId="4" fontId="10" fillId="10" borderId="24" xfId="0" applyNumberFormat="1" applyFont="1" applyFill="1" applyBorder="1" applyAlignment="1">
      <alignment horizontal="right" vertical="center" indent="1"/>
    </xf>
    <xf numFmtId="49" fontId="10" fillId="5" borderId="10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/>
    </xf>
    <xf numFmtId="4" fontId="10" fillId="5" borderId="24" xfId="0" applyNumberFormat="1" applyFont="1" applyFill="1" applyBorder="1" applyAlignment="1">
      <alignment horizontal="right" vertical="center" indent="1"/>
    </xf>
    <xf numFmtId="49" fontId="50" fillId="0" borderId="45" xfId="52" applyNumberFormat="1" applyFont="1" applyFill="1" applyBorder="1" applyAlignment="1">
      <alignment horizontal="center" vertical="center"/>
    </xf>
    <xf numFmtId="49" fontId="47" fillId="0" borderId="46" xfId="52" applyNumberFormat="1" applyFont="1" applyFill="1" applyBorder="1" applyAlignment="1">
      <alignment horizontal="left" vertical="center"/>
    </xf>
    <xf numFmtId="0" fontId="47" fillId="0" borderId="46" xfId="52" applyFont="1" applyFill="1" applyBorder="1" applyAlignment="1">
      <alignment horizontal="left" wrapText="1"/>
    </xf>
    <xf numFmtId="4" fontId="47" fillId="0" borderId="46" xfId="0" applyNumberFormat="1" applyFont="1" applyFill="1" applyBorder="1" applyAlignment="1">
      <alignment horizontal="center" vertical="center"/>
    </xf>
    <xf numFmtId="4" fontId="47" fillId="0" borderId="46" xfId="0" applyNumberFormat="1" applyFont="1" applyFill="1" applyBorder="1" applyAlignment="1">
      <alignment horizontal="right" vertical="center" indent="1"/>
    </xf>
    <xf numFmtId="4" fontId="50" fillId="0" borderId="47" xfId="52" applyNumberFormat="1" applyFont="1" applyFill="1" applyBorder="1" applyAlignment="1">
      <alignment horizontal="right" vertical="center" inden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47" fillId="0" borderId="1" xfId="0" applyNumberFormat="1" applyFont="1" applyFill="1" applyBorder="1" applyAlignment="1">
      <alignment horizontal="left" vertical="center"/>
    </xf>
    <xf numFmtId="0" fontId="42" fillId="0" borderId="0" xfId="52" applyFont="1" applyFill="1" applyAlignment="1">
      <alignment vertical="center"/>
    </xf>
    <xf numFmtId="0" fontId="42" fillId="0" borderId="0" xfId="52" applyFont="1" applyFill="1"/>
    <xf numFmtId="49" fontId="50" fillId="0" borderId="10" xfId="52" applyNumberFormat="1" applyFont="1" applyFill="1" applyBorder="1" applyAlignment="1">
      <alignment horizontal="center"/>
    </xf>
    <xf numFmtId="49" fontId="50" fillId="0" borderId="1" xfId="52" applyNumberFormat="1" applyFont="1" applyFill="1" applyBorder="1" applyAlignment="1">
      <alignment horizontal="left"/>
    </xf>
    <xf numFmtId="0" fontId="50" fillId="0" borderId="1" xfId="52" applyFont="1" applyFill="1" applyBorder="1" applyAlignment="1">
      <alignment wrapText="1"/>
    </xf>
    <xf numFmtId="4" fontId="50" fillId="0" borderId="1" xfId="52" applyNumberFormat="1" applyFont="1" applyFill="1" applyBorder="1" applyAlignment="1">
      <alignment horizontal="right" vertical="center" indent="1"/>
    </xf>
    <xf numFmtId="168" fontId="50" fillId="0" borderId="0" xfId="52" applyNumberFormat="1" applyFont="1" applyFill="1" applyBorder="1" applyAlignment="1">
      <alignment vertical="center"/>
    </xf>
    <xf numFmtId="0" fontId="50" fillId="0" borderId="0" xfId="52" applyFont="1" applyFill="1" applyAlignment="1">
      <alignment vertical="center"/>
    </xf>
    <xf numFmtId="0" fontId="50" fillId="0" borderId="0" xfId="52" applyFont="1" applyFill="1"/>
    <xf numFmtId="0" fontId="47" fillId="0" borderId="0" xfId="44" applyFont="1" applyFill="1" applyAlignment="1">
      <alignment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7" fontId="10" fillId="0" borderId="17" xfId="0" applyNumberFormat="1" applyFont="1" applyFill="1" applyBorder="1" applyAlignment="1">
      <alignment horizontal="right" vertical="center" indent="1"/>
    </xf>
    <xf numFmtId="4" fontId="10" fillId="0" borderId="17" xfId="0" applyNumberFormat="1" applyFont="1" applyFill="1" applyBorder="1" applyAlignment="1">
      <alignment horizontal="right" vertical="center" indent="1"/>
    </xf>
    <xf numFmtId="4" fontId="10" fillId="0" borderId="23" xfId="0" applyNumberFormat="1" applyFont="1" applyFill="1" applyBorder="1" applyAlignment="1">
      <alignment horizontal="right" vertical="center" indent="1"/>
    </xf>
    <xf numFmtId="166" fontId="39" fillId="0" borderId="0" xfId="0" applyNumberFormat="1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167" fontId="2" fillId="4" borderId="8" xfId="0" applyNumberFormat="1" applyFont="1" applyFill="1" applyBorder="1" applyAlignment="1">
      <alignment horizontal="right" vertical="center" indent="1"/>
    </xf>
    <xf numFmtId="4" fontId="2" fillId="0" borderId="8" xfId="0" applyNumberFormat="1" applyFont="1" applyBorder="1" applyAlignment="1">
      <alignment horizontal="right" vertical="center" indent="1"/>
    </xf>
    <xf numFmtId="4" fontId="2" fillId="0" borderId="34" xfId="0" applyNumberFormat="1" applyFont="1" applyBorder="1" applyAlignment="1">
      <alignment horizontal="right" vertical="center" indent="1"/>
    </xf>
    <xf numFmtId="166" fontId="34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Fill="1" applyAlignment="1">
      <alignment vertical="center"/>
    </xf>
    <xf numFmtId="49" fontId="2" fillId="0" borderId="42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/>
    </xf>
    <xf numFmtId="167" fontId="2" fillId="0" borderId="30" xfId="0" applyNumberFormat="1" applyFont="1" applyFill="1" applyBorder="1" applyAlignment="1">
      <alignment horizontal="right" vertical="center" indent="1"/>
    </xf>
    <xf numFmtId="4" fontId="2" fillId="0" borderId="30" xfId="0" applyNumberFormat="1" applyFont="1" applyFill="1" applyBorder="1" applyAlignment="1">
      <alignment horizontal="right" vertical="center" indent="1"/>
    </xf>
    <xf numFmtId="4" fontId="2" fillId="0" borderId="35" xfId="0" applyNumberFormat="1" applyFont="1" applyFill="1" applyBorder="1" applyAlignment="1">
      <alignment horizontal="right" vertical="center" indent="1"/>
    </xf>
    <xf numFmtId="49" fontId="2" fillId="0" borderId="19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 indent="1"/>
    </xf>
    <xf numFmtId="4" fontId="2" fillId="0" borderId="2" xfId="0" applyNumberFormat="1" applyFont="1" applyBorder="1" applyAlignment="1">
      <alignment horizontal="right" vertical="center" indent="1"/>
    </xf>
    <xf numFmtId="4" fontId="11" fillId="5" borderId="3" xfId="0" applyNumberFormat="1" applyFont="1" applyFill="1" applyBorder="1" applyAlignment="1">
      <alignment horizontal="right" vertical="center" indent="1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167" fontId="2" fillId="3" borderId="4" xfId="0" applyNumberFormat="1" applyFont="1" applyFill="1" applyBorder="1" applyAlignment="1">
      <alignment horizontal="right" vertical="center" indent="1"/>
    </xf>
    <xf numFmtId="4" fontId="2" fillId="3" borderId="4" xfId="0" applyNumberFormat="1" applyFont="1" applyFill="1" applyBorder="1" applyAlignment="1">
      <alignment horizontal="right" vertical="center" indent="1"/>
    </xf>
    <xf numFmtId="4" fontId="2" fillId="3" borderId="20" xfId="0" applyNumberFormat="1" applyFont="1" applyFill="1" applyBorder="1" applyAlignment="1">
      <alignment horizontal="right" vertical="center" indent="1"/>
    </xf>
    <xf numFmtId="49" fontId="2" fillId="0" borderId="42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right" vertical="center" indent="1"/>
    </xf>
    <xf numFmtId="4" fontId="2" fillId="0" borderId="35" xfId="0" applyNumberFormat="1" applyFont="1" applyBorder="1" applyAlignment="1">
      <alignment horizontal="right" vertical="center" indent="1"/>
    </xf>
    <xf numFmtId="49" fontId="2" fillId="0" borderId="15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167" fontId="43" fillId="0" borderId="4" xfId="0" applyNumberFormat="1" applyFont="1" applyBorder="1" applyAlignment="1">
      <alignment horizontal="right" vertical="center" indent="1"/>
    </xf>
    <xf numFmtId="4" fontId="43" fillId="0" borderId="4" xfId="0" applyNumberFormat="1" applyFont="1" applyBorder="1" applyAlignment="1">
      <alignment horizontal="right" vertical="center" indent="1"/>
    </xf>
    <xf numFmtId="4" fontId="11" fillId="5" borderId="20" xfId="0" applyNumberFormat="1" applyFont="1" applyFill="1" applyBorder="1" applyAlignment="1">
      <alignment horizontal="right" vertical="center" indent="1"/>
    </xf>
    <xf numFmtId="49" fontId="22" fillId="0" borderId="4" xfId="0" applyNumberFormat="1" applyFont="1" applyBorder="1" applyAlignment="1">
      <alignment horizontal="center" vertical="center"/>
    </xf>
    <xf numFmtId="4" fontId="52" fillId="0" borderId="0" xfId="0" applyNumberFormat="1" applyFont="1" applyFill="1" applyBorder="1" applyAlignment="1">
      <alignment vertical="center"/>
    </xf>
    <xf numFmtId="4" fontId="52" fillId="0" borderId="0" xfId="0" applyNumberFormat="1" applyFont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right" vertical="center" indent="1"/>
    </xf>
    <xf numFmtId="4" fontId="29" fillId="0" borderId="0" xfId="0" applyNumberFormat="1" applyFont="1" applyFill="1" applyBorder="1" applyAlignment="1">
      <alignment vertical="center"/>
    </xf>
    <xf numFmtId="4" fontId="29" fillId="0" borderId="0" xfId="0" applyNumberFormat="1" applyFont="1" applyAlignment="1">
      <alignment vertical="center"/>
    </xf>
    <xf numFmtId="49" fontId="0" fillId="0" borderId="15" xfId="0" applyNumberFormat="1" applyBorder="1" applyAlignment="1">
      <alignment horizontal="center" vertical="center"/>
    </xf>
    <xf numFmtId="0" fontId="36" fillId="0" borderId="4" xfId="0" applyFont="1" applyBorder="1" applyAlignment="1">
      <alignment vertical="center"/>
    </xf>
    <xf numFmtId="0" fontId="59" fillId="0" borderId="4" xfId="0" applyFont="1" applyBorder="1" applyAlignment="1">
      <alignment horizontal="center" vertical="center"/>
    </xf>
    <xf numFmtId="168" fontId="52" fillId="0" borderId="0" xfId="46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9" fontId="41" fillId="0" borderId="1" xfId="52" applyNumberFormat="1" applyFont="1" applyFill="1" applyBorder="1" applyAlignment="1">
      <alignment vertical="center"/>
    </xf>
    <xf numFmtId="0" fontId="41" fillId="0" borderId="1" xfId="52" applyFont="1" applyFill="1" applyBorder="1" applyAlignment="1">
      <alignment vertical="center" wrapText="1"/>
    </xf>
    <xf numFmtId="49" fontId="41" fillId="0" borderId="1" xfId="52" applyNumberFormat="1" applyFont="1" applyFill="1" applyBorder="1" applyAlignment="1">
      <alignment horizontal="center" vertical="center" shrinkToFit="1"/>
    </xf>
    <xf numFmtId="49" fontId="41" fillId="0" borderId="46" xfId="52" applyNumberFormat="1" applyFont="1" applyFill="1" applyBorder="1" applyAlignment="1">
      <alignment vertical="center"/>
    </xf>
    <xf numFmtId="0" fontId="41" fillId="0" borderId="46" xfId="52" applyFont="1" applyFill="1" applyBorder="1" applyAlignment="1">
      <alignment vertical="center" wrapText="1"/>
    </xf>
    <xf numFmtId="49" fontId="41" fillId="0" borderId="46" xfId="52" applyNumberFormat="1" applyFont="1" applyFill="1" applyBorder="1" applyAlignment="1">
      <alignment horizontal="center" vertical="center" shrinkToFit="1"/>
    </xf>
    <xf numFmtId="4" fontId="41" fillId="0" borderId="46" xfId="52" applyNumberFormat="1" applyFont="1" applyFill="1" applyBorder="1" applyAlignment="1">
      <alignment horizontal="right" vertical="center" indent="1"/>
    </xf>
    <xf numFmtId="4" fontId="41" fillId="0" borderId="47" xfId="52" applyNumberFormat="1" applyFont="1" applyFill="1" applyBorder="1" applyAlignment="1">
      <alignment horizontal="right" vertical="center" indent="1"/>
    </xf>
    <xf numFmtId="49" fontId="41" fillId="0" borderId="46" xfId="52" applyNumberFormat="1" applyFont="1" applyFill="1" applyBorder="1" applyAlignment="1">
      <alignment horizontal="left"/>
    </xf>
    <xf numFmtId="0" fontId="41" fillId="0" borderId="46" xfId="52" applyFont="1" applyFill="1" applyBorder="1" applyAlignment="1">
      <alignment wrapText="1"/>
    </xf>
    <xf numFmtId="49" fontId="41" fillId="0" borderId="46" xfId="52" applyNumberFormat="1" applyFont="1" applyFill="1" applyBorder="1" applyAlignment="1">
      <alignment horizontal="center" shrinkToFit="1"/>
    </xf>
    <xf numFmtId="4" fontId="50" fillId="0" borderId="44" xfId="52" applyNumberFormat="1" applyFont="1" applyFill="1" applyBorder="1" applyAlignment="1">
      <alignment horizontal="right" vertical="center" indent="1"/>
    </xf>
    <xf numFmtId="4" fontId="59" fillId="0" borderId="2" xfId="0" applyNumberFormat="1" applyFont="1" applyBorder="1" applyAlignment="1">
      <alignment horizontal="center" vertical="center"/>
    </xf>
    <xf numFmtId="4" fontId="41" fillId="0" borderId="35" xfId="52" applyNumberFormat="1" applyFont="1" applyFill="1" applyBorder="1" applyAlignment="1">
      <alignment horizontal="right" vertical="center" indent="1"/>
    </xf>
    <xf numFmtId="49" fontId="9" fillId="0" borderId="10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4" fontId="9" fillId="0" borderId="11" xfId="0" applyNumberFormat="1" applyFont="1" applyBorder="1" applyAlignment="1">
      <alignment horizontal="right" vertical="center" wrapText="1" indent="1"/>
    </xf>
    <xf numFmtId="164" fontId="9" fillId="0" borderId="1" xfId="0" applyNumberFormat="1" applyFont="1" applyBorder="1" applyAlignment="1">
      <alignment horizontal="right" vertical="center" wrapText="1" indent="1"/>
    </xf>
    <xf numFmtId="4" fontId="9" fillId="0" borderId="12" xfId="0" applyNumberFormat="1" applyFont="1" applyBorder="1" applyAlignment="1">
      <alignment horizontal="right" vertical="center" wrapText="1" inden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 indent="1"/>
    </xf>
    <xf numFmtId="0" fontId="60" fillId="5" borderId="4" xfId="49" applyFont="1" applyFill="1" applyBorder="1" applyAlignment="1">
      <alignment vertical="center" wrapText="1"/>
    </xf>
    <xf numFmtId="0" fontId="18" fillId="5" borderId="4" xfId="49" applyFont="1" applyFill="1" applyBorder="1" applyAlignment="1">
      <alignment vertical="center"/>
    </xf>
    <xf numFmtId="4" fontId="60" fillId="5" borderId="20" xfId="49" applyNumberFormat="1" applyFont="1" applyFill="1" applyBorder="1" applyAlignment="1">
      <alignment horizontal="right" vertical="center" indent="1"/>
    </xf>
    <xf numFmtId="49" fontId="10" fillId="11" borderId="13" xfId="0" applyNumberFormat="1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vertical="center" wrapText="1"/>
    </xf>
    <xf numFmtId="0" fontId="20" fillId="11" borderId="14" xfId="56" applyFont="1" applyFill="1" applyBorder="1" applyAlignment="1" applyProtection="1">
      <alignment vertical="top" wrapText="1"/>
    </xf>
    <xf numFmtId="0" fontId="17" fillId="11" borderId="32" xfId="56" applyFont="1" applyFill="1" applyBorder="1" applyAlignment="1" applyProtection="1">
      <alignment horizontal="center" vertical="top" wrapText="1"/>
    </xf>
    <xf numFmtId="165" fontId="17" fillId="11" borderId="32" xfId="56" applyNumberFormat="1" applyFont="1" applyFill="1" applyBorder="1" applyAlignment="1" applyProtection="1">
      <alignment horizontal="right" wrapText="1" indent="1"/>
    </xf>
    <xf numFmtId="164" fontId="9" fillId="11" borderId="32" xfId="0" applyNumberFormat="1" applyFont="1" applyFill="1" applyBorder="1" applyAlignment="1">
      <alignment horizontal="right" vertical="center" wrapText="1" indent="1"/>
    </xf>
    <xf numFmtId="164" fontId="9" fillId="11" borderId="33" xfId="0" applyNumberFormat="1" applyFont="1" applyFill="1" applyBorder="1" applyAlignment="1">
      <alignment horizontal="right" vertical="center" wrapText="1" inden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right" vertical="center" wrapText="1" indent="1"/>
    </xf>
    <xf numFmtId="4" fontId="9" fillId="0" borderId="8" xfId="0" applyNumberFormat="1" applyFont="1" applyFill="1" applyBorder="1" applyAlignment="1">
      <alignment horizontal="right" vertical="center" wrapText="1" indent="1"/>
    </xf>
    <xf numFmtId="4" fontId="9" fillId="0" borderId="34" xfId="0" applyNumberFormat="1" applyFont="1" applyBorder="1" applyAlignment="1">
      <alignment horizontal="right" vertical="center" wrapText="1" indent="1"/>
    </xf>
    <xf numFmtId="49" fontId="2" fillId="0" borderId="27" xfId="0" applyNumberFormat="1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right" vertical="center" wrapText="1" indent="1"/>
    </xf>
    <xf numFmtId="4" fontId="9" fillId="0" borderId="28" xfId="0" applyNumberFormat="1" applyFont="1" applyFill="1" applyBorder="1" applyAlignment="1">
      <alignment horizontal="right" vertical="center" wrapText="1" indent="1"/>
    </xf>
    <xf numFmtId="4" fontId="2" fillId="0" borderId="46" xfId="50" applyNumberFormat="1" applyFont="1" applyBorder="1" applyAlignment="1">
      <alignment horizontal="right" vertical="center" wrapText="1" indent="1"/>
    </xf>
    <xf numFmtId="0" fontId="61" fillId="0" borderId="28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horizontal="center" vertical="center" wrapText="1"/>
    </xf>
    <xf numFmtId="4" fontId="61" fillId="0" borderId="28" xfId="0" applyNumberFormat="1" applyFont="1" applyFill="1" applyBorder="1" applyAlignment="1">
      <alignment horizontal="right" vertical="center" wrapText="1" indent="1"/>
    </xf>
    <xf numFmtId="0" fontId="2" fillId="0" borderId="14" xfId="0" applyFont="1" applyFill="1" applyBorder="1" applyAlignment="1">
      <alignment wrapText="1"/>
    </xf>
    <xf numFmtId="49" fontId="9" fillId="0" borderId="45" xfId="0" applyNumberFormat="1" applyFont="1" applyBorder="1" applyAlignment="1">
      <alignment horizontal="center" vertical="center" wrapText="1"/>
    </xf>
    <xf numFmtId="0" fontId="9" fillId="0" borderId="46" xfId="0" applyFont="1" applyFill="1" applyBorder="1" applyAlignment="1">
      <alignment wrapText="1"/>
    </xf>
    <xf numFmtId="0" fontId="9" fillId="0" borderId="46" xfId="0" applyFont="1" applyFill="1" applyBorder="1" applyAlignment="1">
      <alignment vertical="center" wrapText="1"/>
    </xf>
    <xf numFmtId="0" fontId="9" fillId="0" borderId="46" xfId="0" applyFont="1" applyBorder="1" applyAlignment="1">
      <alignment horizontal="center" vertical="center" wrapText="1"/>
    </xf>
    <xf numFmtId="4" fontId="9" fillId="0" borderId="46" xfId="0" applyNumberFormat="1" applyFont="1" applyBorder="1" applyAlignment="1">
      <alignment horizontal="right" vertical="center" wrapText="1" indent="1"/>
    </xf>
    <xf numFmtId="4" fontId="9" fillId="0" borderId="46" xfId="0" applyNumberFormat="1" applyFont="1" applyFill="1" applyBorder="1" applyAlignment="1">
      <alignment horizontal="right" vertical="center" wrapText="1" indent="1"/>
    </xf>
    <xf numFmtId="4" fontId="9" fillId="0" borderId="47" xfId="0" applyNumberFormat="1" applyFont="1" applyBorder="1" applyAlignment="1">
      <alignment horizontal="right" vertical="center" wrapText="1" inden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right" vertical="center" wrapText="1" indent="1"/>
    </xf>
    <xf numFmtId="164" fontId="9" fillId="0" borderId="4" xfId="0" applyNumberFormat="1" applyFont="1" applyBorder="1" applyAlignment="1">
      <alignment horizontal="right" vertical="center" wrapText="1" indent="1"/>
    </xf>
    <xf numFmtId="4" fontId="9" fillId="0" borderId="0" xfId="0" applyNumberFormat="1" applyFont="1" applyFill="1" applyBorder="1" applyAlignment="1">
      <alignment horizontal="right" vertical="center" wrapText="1" indent="1"/>
    </xf>
    <xf numFmtId="49" fontId="9" fillId="0" borderId="10" xfId="0" applyNumberFormat="1" applyFont="1" applyBorder="1" applyAlignment="1">
      <alignment horizontal="center" vertical="center" wrapText="1"/>
    </xf>
    <xf numFmtId="4" fontId="9" fillId="0" borderId="30" xfId="0" applyNumberFormat="1" applyFont="1" applyBorder="1" applyAlignment="1">
      <alignment horizontal="right" vertical="center" wrapText="1" indent="1"/>
    </xf>
    <xf numFmtId="4" fontId="9" fillId="0" borderId="30" xfId="0" applyNumberFormat="1" applyFont="1" applyFill="1" applyBorder="1" applyAlignment="1">
      <alignment horizontal="right" vertical="center" wrapText="1" indent="1"/>
    </xf>
    <xf numFmtId="4" fontId="9" fillId="0" borderId="35" xfId="0" applyNumberFormat="1" applyFont="1" applyBorder="1" applyAlignment="1">
      <alignment horizontal="right" vertical="center" wrapText="1" indent="1"/>
    </xf>
    <xf numFmtId="0" fontId="10" fillId="0" borderId="0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28" fillId="4" borderId="17" xfId="0" applyFont="1" applyFill="1" applyBorder="1" applyAlignment="1">
      <alignment vertical="center" wrapText="1"/>
    </xf>
    <xf numFmtId="0" fontId="46" fillId="0" borderId="17" xfId="0" applyFont="1" applyBorder="1" applyAlignment="1"/>
    <xf numFmtId="0" fontId="46" fillId="0" borderId="23" xfId="0" applyFont="1" applyBorder="1" applyAlignment="1"/>
    <xf numFmtId="0" fontId="28" fillId="4" borderId="0" xfId="0" applyFont="1" applyFill="1" applyBorder="1" applyAlignment="1">
      <alignment vertical="center" wrapText="1"/>
    </xf>
    <xf numFmtId="0" fontId="46" fillId="0" borderId="0" xfId="0" applyFont="1" applyBorder="1" applyAlignment="1"/>
    <xf numFmtId="0" fontId="46" fillId="0" borderId="33" xfId="0" applyFont="1" applyBorder="1" applyAlignment="1"/>
    <xf numFmtId="0" fontId="22" fillId="4" borderId="0" xfId="46" applyFont="1" applyFill="1" applyBorder="1" applyAlignment="1">
      <alignment vertical="center" wrapText="1"/>
    </xf>
    <xf numFmtId="0" fontId="1" fillId="4" borderId="33" xfId="46" applyFill="1" applyBorder="1" applyAlignment="1">
      <alignment vertical="center"/>
    </xf>
    <xf numFmtId="0" fontId="1" fillId="4" borderId="0" xfId="46" applyFill="1" applyBorder="1" applyAlignment="1">
      <alignment vertical="center"/>
    </xf>
  </cellXfs>
  <cellStyles count="57">
    <cellStyle name="_04_SA_LV_6NS01_vod hosp _FOT_var.pro KROSS" xfId="1"/>
    <cellStyle name="_05_AGC_Bar_SO0708_WX01-02_080328" xfId="2"/>
    <cellStyle name="_05_GVB_EW_01_TP7_061207" xfId="3"/>
    <cellStyle name="_05_GVB_EY_EV_01_TP7_061201" xfId="4"/>
    <cellStyle name="_06_AGC_Bar_WX0102_BQ_oceneni_wat manag _080206" xfId="5"/>
    <cellStyle name="_06_GCZ_BQ_SO_1145" xfId="6"/>
    <cellStyle name="_06_GCZ_BQ_SO_1241_Hruba" xfId="7"/>
    <cellStyle name="_06_GCZ_BQ_SO_1242+1710_Hruba" xfId="8"/>
    <cellStyle name="_06_GCZ_BQ_SO_1510_Hruba" xfId="9"/>
    <cellStyle name="_06_GCZ_BQ_SO_1810_Hruba" xfId="10"/>
    <cellStyle name="_06_GCZ_BQ_SO_WX_061120" xfId="11"/>
    <cellStyle name="_06_GCZ_BQ_SO_WX_061207oceneni" xfId="12"/>
    <cellStyle name="_06_GVB_TP7_NS07_070105_oceneni" xfId="13"/>
    <cellStyle name="_5385_2_IPB_WX_SO 16-19_FOT_070716" xfId="14"/>
    <cellStyle name="_5463_04_NUC_XX01_FOT_200_Hala17_070405" xfId="15"/>
    <cellStyle name="_5559_PP_NS_vzor_070913" xfId="16"/>
    <cellStyle name="_5610_05_AGC_Bar_XXXX_FOT_080326" xfId="17"/>
    <cellStyle name="_5610_06_AGC_Bar_XXXX_FOT_000_vzor_080103" xfId="18"/>
    <cellStyle name="_5983_HZS_ŠABLONA" xfId="19"/>
    <cellStyle name="_6VX01" xfId="20"/>
    <cellStyle name="_BVG TP 7_Complete_061204" xfId="21"/>
    <cellStyle name="_F6_BS_SO 01+04_6SX01" xfId="22"/>
    <cellStyle name="_GVB_ TP 7_6-NS07_061206 zm oc" xfId="23"/>
    <cellStyle name="_GVB_ TP 7_6-NS07_061207 zm" xfId="24"/>
    <cellStyle name="_GVB_ TP7_6IK01A_BQ_SO1141_070104" xfId="25"/>
    <cellStyle name="_GVB_ TP7_NS07_rev 2_070205_ BQ" xfId="26"/>
    <cellStyle name="_GVB_ TP7_NS07_rev.1_070111ocenění" xfId="27"/>
    <cellStyle name="_GVB_ TP7_NS07_rev.1_070116ocenění" xfId="28"/>
    <cellStyle name="_odhad cen_GVB_ TP 7_6-NS07_061207 zm" xfId="29"/>
    <cellStyle name="_SO 05_F6_rain wat drain.060531" xfId="30"/>
    <cellStyle name="_SO 16_6VX01_vzduchotechnika" xfId="31"/>
    <cellStyle name="_SO 363_fire water supply_rev.1_070116" xfId="32"/>
    <cellStyle name="_SO 399.1,2_sewerage" xfId="33"/>
    <cellStyle name="_SO 399.1,2_sewerage_rev.1_070108" xfId="34"/>
    <cellStyle name="_SO 399.3 Roads of drainage_rev.1_070111" xfId="35"/>
    <cellStyle name="_SO_1124_Retention pond_zmena_B_ 070202" xfId="36"/>
    <cellStyle name="_TI_SO 01_060301_cz_en" xfId="37"/>
    <cellStyle name="fnRegressQ" xfId="38"/>
    <cellStyle name="normálne 2" xfId="39"/>
    <cellStyle name="normálne__výkaz výmer old" xfId="40"/>
    <cellStyle name="normální" xfId="0" builtinId="0"/>
    <cellStyle name="normální 2" xfId="41"/>
    <cellStyle name="normální 2 2" xfId="42"/>
    <cellStyle name="Normální 3" xfId="43"/>
    <cellStyle name="normální 4" xfId="44"/>
    <cellStyle name="normální_06_CAT_6NS01D_BQ_hall_101214" xfId="45"/>
    <cellStyle name="normální_0X_AKCE_XX01_XXX_CAST_070123" xfId="46"/>
    <cellStyle name="normální_5463_04_NUC_XX01_FOT_200_Hala17_070405" xfId="47"/>
    <cellStyle name="normální_6278_AGC_TB4_SV_120606_doplnek_TB3" xfId="48"/>
    <cellStyle name="normální_GB_DD2_SANITARY_BQ_070105" xfId="49"/>
    <cellStyle name="normální_GB_TB6A_SANITARY_BQ_071601_Vorac" xfId="50"/>
    <cellStyle name="normální_KUCHYNĚ ZÁKOLANY_111128" xfId="51"/>
    <cellStyle name="normální_POL.XLS" xfId="52"/>
    <cellStyle name="Styl 1" xfId="53"/>
    <cellStyle name="Style 1" xfId="54"/>
    <cellStyle name="Štýl 1" xfId="55"/>
    <cellStyle name="標準_20070117 Mechanical BOQ CLIENT CONTRACT last version" xfId="56"/>
  </cellStyles>
  <dxfs count="0"/>
  <tableStyles count="0" defaultTableStyle="TableStyleMedium9" defaultPivotStyle="PivotStyleLight16"/>
  <colors>
    <mruColors>
      <color rgb="FFFFFFCC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0</xdr:row>
      <xdr:rowOff>104775</xdr:rowOff>
    </xdr:from>
    <xdr:to>
      <xdr:col>2</xdr:col>
      <xdr:colOff>800100</xdr:colOff>
      <xdr:row>0</xdr:row>
      <xdr:rowOff>666750</xdr:rowOff>
    </xdr:to>
    <xdr:pic>
      <xdr:nvPicPr>
        <xdr:cNvPr id="2049" name="Picture 2" descr="\\tebcz.tebodin.cz\TEB22DFS03-INFO\INFO\KVALITA\House_style_logo\logo\COLOR_RGB_LOGO_TEBODIN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48300" y="104775"/>
          <a:ext cx="5524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733425</xdr:colOff>
      <xdr:row>0</xdr:row>
      <xdr:rowOff>47625</xdr:rowOff>
    </xdr:from>
    <xdr:to>
      <xdr:col>0</xdr:col>
      <xdr:colOff>990600</xdr:colOff>
      <xdr:row>0</xdr:row>
      <xdr:rowOff>790575</xdr:rowOff>
    </xdr:to>
    <xdr:pic>
      <xdr:nvPicPr>
        <xdr:cNvPr id="2050" name="logo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425" y="47625"/>
          <a:ext cx="2571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95250</xdr:rowOff>
    </xdr:from>
    <xdr:to>
      <xdr:col>5</xdr:col>
      <xdr:colOff>600075</xdr:colOff>
      <xdr:row>0</xdr:row>
      <xdr:rowOff>609600</xdr:rowOff>
    </xdr:to>
    <xdr:pic>
      <xdr:nvPicPr>
        <xdr:cNvPr id="1025" name="Picture 3" descr="LOGO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0" y="95250"/>
          <a:ext cx="4095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657225</xdr:colOff>
      <xdr:row>0</xdr:row>
      <xdr:rowOff>66675</xdr:rowOff>
    </xdr:from>
    <xdr:to>
      <xdr:col>1</xdr:col>
      <xdr:colOff>952500</xdr:colOff>
      <xdr:row>1</xdr:row>
      <xdr:rowOff>19050</xdr:rowOff>
    </xdr:to>
    <xdr:pic>
      <xdr:nvPicPr>
        <xdr:cNvPr id="1026" name="logo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0" y="66675"/>
          <a:ext cx="295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123825</xdr:rowOff>
    </xdr:from>
    <xdr:to>
      <xdr:col>5</xdr:col>
      <xdr:colOff>600075</xdr:colOff>
      <xdr:row>0</xdr:row>
      <xdr:rowOff>647700</xdr:rowOff>
    </xdr:to>
    <xdr:pic>
      <xdr:nvPicPr>
        <xdr:cNvPr id="3073" name="Picture 2" descr="\\tebcz.tebodin.cz\TEB22DFS03-INFO\INFO\KVALITA\House_style_logo\logo\COLOR_RGB_LOGO_TEBODIN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76975" y="123825"/>
          <a:ext cx="4286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581025</xdr:colOff>
      <xdr:row>0</xdr:row>
      <xdr:rowOff>66675</xdr:rowOff>
    </xdr:from>
    <xdr:to>
      <xdr:col>2</xdr:col>
      <xdr:colOff>28575</xdr:colOff>
      <xdr:row>0</xdr:row>
      <xdr:rowOff>714375</xdr:rowOff>
    </xdr:to>
    <xdr:pic>
      <xdr:nvPicPr>
        <xdr:cNvPr id="3074" name="logo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33475" y="66675"/>
          <a:ext cx="276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K82"/>
  <sheetViews>
    <sheetView showGridLines="0" tabSelected="1" view="pageBreakPreview" zoomScaleNormal="100" zoomScaleSheetLayoutView="100" workbookViewId="0">
      <selection activeCell="C17" sqref="C17"/>
    </sheetView>
  </sheetViews>
  <sheetFormatPr defaultRowHeight="12.75"/>
  <cols>
    <col min="1" max="1" width="16.7109375" style="409" customWidth="1"/>
    <col min="2" max="2" width="61.28515625" style="399" customWidth="1"/>
    <col min="3" max="3" width="13.5703125" style="399" customWidth="1"/>
    <col min="4" max="4" width="18" style="411" customWidth="1"/>
    <col min="5" max="5" width="1.7109375" style="399" customWidth="1"/>
    <col min="6" max="16384" width="9.140625" style="399"/>
  </cols>
  <sheetData>
    <row r="1" spans="1:11" s="80" customFormat="1" ht="64.5" customHeight="1">
      <c r="A1" s="397" t="s">
        <v>187</v>
      </c>
      <c r="B1" s="62" t="s">
        <v>190</v>
      </c>
      <c r="C1" s="62"/>
      <c r="D1" s="112" t="s">
        <v>18</v>
      </c>
      <c r="E1" s="328"/>
    </row>
    <row r="2" spans="1:11" ht="54.6" customHeight="1">
      <c r="A2" s="398" t="s">
        <v>188</v>
      </c>
      <c r="B2" s="110" t="s">
        <v>40</v>
      </c>
      <c r="C2" s="650" t="s">
        <v>458</v>
      </c>
      <c r="D2" s="651"/>
    </row>
    <row r="3" spans="1:11" ht="26.45" customHeight="1">
      <c r="A3" s="398" t="s">
        <v>189</v>
      </c>
      <c r="B3" s="400" t="s">
        <v>149</v>
      </c>
      <c r="C3" s="650"/>
      <c r="D3" s="651"/>
    </row>
    <row r="4" spans="1:11" s="70" customFormat="1" ht="7.5" customHeight="1" thickBot="1">
      <c r="A4" s="401"/>
      <c r="B4" s="402"/>
      <c r="C4" s="403"/>
      <c r="D4" s="404"/>
    </row>
    <row r="5" spans="1:11" s="70" customFormat="1" thickBot="1">
      <c r="A5" s="111"/>
      <c r="B5" s="71"/>
      <c r="C5" s="72"/>
      <c r="D5" s="73"/>
    </row>
    <row r="6" spans="1:11" s="70" customFormat="1" ht="13.5" thickBot="1">
      <c r="A6" s="50"/>
      <c r="B6" s="74"/>
      <c r="C6" s="51"/>
      <c r="D6" s="75"/>
    </row>
    <row r="7" spans="1:11" s="80" customFormat="1" ht="26.25" thickBot="1">
      <c r="A7" s="76" t="s">
        <v>23</v>
      </c>
      <c r="B7" s="77" t="s">
        <v>24</v>
      </c>
      <c r="C7" s="78" t="s">
        <v>25</v>
      </c>
      <c r="D7" s="79" t="s">
        <v>26</v>
      </c>
    </row>
    <row r="8" spans="1:11" s="85" customFormat="1">
      <c r="A8" s="81"/>
      <c r="B8" s="82"/>
      <c r="C8" s="83"/>
      <c r="D8" s="84"/>
    </row>
    <row r="9" spans="1:11" s="459" customFormat="1" ht="19.5" customHeight="1">
      <c r="A9" s="455" t="s">
        <v>41</v>
      </c>
      <c r="B9" s="456" t="str">
        <f>SO_01_stavba!$C$3</f>
        <v>SO 01 - Stavba</v>
      </c>
      <c r="C9" s="457" t="s">
        <v>317</v>
      </c>
      <c r="D9" s="458">
        <f>SO_01_stavba!$G$29</f>
        <v>0</v>
      </c>
    </row>
    <row r="10" spans="1:11" s="459" customFormat="1" ht="12">
      <c r="A10" s="455"/>
      <c r="B10" s="456"/>
      <c r="C10" s="377"/>
      <c r="D10" s="458"/>
    </row>
    <row r="11" spans="1:11" s="459" customFormat="1" ht="12">
      <c r="A11" s="455" t="s">
        <v>315</v>
      </c>
      <c r="B11" s="456" t="str">
        <f>SO_02_elektro!$C$3</f>
        <v>SO 02 - Veřejné osvětlení</v>
      </c>
      <c r="C11" s="377" t="s">
        <v>316</v>
      </c>
      <c r="D11" s="458">
        <f>SO_02_elektro!$G$24</f>
        <v>0</v>
      </c>
    </row>
    <row r="12" spans="1:11" s="459" customFormat="1" ht="12">
      <c r="A12" s="455"/>
      <c r="B12" s="456"/>
      <c r="C12" s="377"/>
      <c r="D12" s="458"/>
    </row>
    <row r="13" spans="1:11" s="459" customFormat="1" ht="12">
      <c r="A13" s="455"/>
      <c r="B13" s="456"/>
      <c r="C13" s="377"/>
      <c r="D13" s="458"/>
    </row>
    <row r="14" spans="1:11" s="464" customFormat="1" ht="12">
      <c r="A14" s="460"/>
      <c r="B14" s="461"/>
      <c r="C14" s="462"/>
      <c r="D14" s="463"/>
    </row>
    <row r="15" spans="1:11" s="469" customFormat="1" ht="15" customHeight="1">
      <c r="A15" s="465"/>
      <c r="B15" s="466" t="s">
        <v>27</v>
      </c>
      <c r="C15" s="467"/>
      <c r="D15" s="468">
        <f>SUBTOTAL(9,D8:D14)</f>
        <v>0</v>
      </c>
      <c r="E15" s="464"/>
      <c r="F15" s="464"/>
      <c r="G15" s="464"/>
      <c r="H15" s="464"/>
      <c r="I15" s="464"/>
      <c r="J15" s="464"/>
      <c r="K15" s="464"/>
    </row>
    <row r="16" spans="1:11" s="464" customFormat="1" ht="12">
      <c r="A16" s="460"/>
      <c r="B16" s="470"/>
      <c r="C16" s="462"/>
      <c r="D16" s="471"/>
    </row>
    <row r="17" spans="1:11" s="464" customFormat="1" ht="12">
      <c r="A17" s="460"/>
      <c r="B17" s="461" t="s">
        <v>28</v>
      </c>
      <c r="C17" s="472"/>
      <c r="D17" s="458">
        <f>C17*D15</f>
        <v>0</v>
      </c>
    </row>
    <row r="18" spans="1:11" s="464" customFormat="1" ht="12">
      <c r="A18" s="460"/>
      <c r="B18" s="461"/>
      <c r="C18" s="472"/>
      <c r="D18" s="471"/>
    </row>
    <row r="19" spans="1:11" s="469" customFormat="1" ht="15" customHeight="1">
      <c r="A19" s="465"/>
      <c r="B19" s="466" t="s">
        <v>29</v>
      </c>
      <c r="C19" s="473"/>
      <c r="D19" s="474">
        <f>SUM(D16:D18)</f>
        <v>0</v>
      </c>
      <c r="E19" s="475"/>
      <c r="F19" s="475"/>
      <c r="G19" s="475"/>
    </row>
    <row r="20" spans="1:11" s="464" customFormat="1" ht="12">
      <c r="A20" s="460"/>
      <c r="B20" s="461"/>
      <c r="C20" s="476"/>
      <c r="D20" s="471"/>
      <c r="E20" s="475"/>
      <c r="F20" s="475"/>
      <c r="G20" s="475"/>
    </row>
    <row r="21" spans="1:11" s="469" customFormat="1" ht="15" customHeight="1">
      <c r="A21" s="477"/>
      <c r="B21" s="478" t="s">
        <v>30</v>
      </c>
      <c r="C21" s="479"/>
      <c r="D21" s="480">
        <f>D15+D19</f>
        <v>0</v>
      </c>
      <c r="E21" s="475"/>
      <c r="F21" s="475"/>
      <c r="G21" s="475"/>
    </row>
    <row r="22" spans="1:11" s="464" customFormat="1" ht="12">
      <c r="A22" s="460"/>
      <c r="B22" s="461"/>
      <c r="C22" s="476"/>
      <c r="D22" s="471"/>
      <c r="E22" s="475"/>
      <c r="F22" s="475"/>
      <c r="G22" s="475"/>
    </row>
    <row r="23" spans="1:11" s="469" customFormat="1" ht="15" customHeight="1">
      <c r="A23" s="481"/>
      <c r="B23" s="482" t="s">
        <v>31</v>
      </c>
      <c r="C23" s="483"/>
      <c r="D23" s="484">
        <f>D21*0.21</f>
        <v>0</v>
      </c>
      <c r="E23" s="475"/>
      <c r="F23" s="475"/>
      <c r="G23" s="475"/>
      <c r="H23" s="475"/>
      <c r="I23" s="475"/>
      <c r="J23" s="475"/>
      <c r="K23" s="475"/>
    </row>
    <row r="24" spans="1:11" s="464" customFormat="1" ht="12">
      <c r="A24" s="460"/>
      <c r="B24" s="461"/>
      <c r="C24" s="476"/>
      <c r="D24" s="471"/>
      <c r="E24" s="475"/>
      <c r="F24" s="475"/>
      <c r="G24" s="475"/>
      <c r="H24" s="475"/>
      <c r="I24" s="475"/>
      <c r="J24" s="475"/>
      <c r="K24" s="475"/>
    </row>
    <row r="25" spans="1:11" s="469" customFormat="1" ht="15" customHeight="1">
      <c r="A25" s="485"/>
      <c r="B25" s="486" t="s">
        <v>32</v>
      </c>
      <c r="C25" s="487"/>
      <c r="D25" s="488">
        <f>D21+D23</f>
        <v>0</v>
      </c>
      <c r="E25" s="475"/>
      <c r="F25" s="475"/>
      <c r="G25" s="475"/>
      <c r="H25" s="475"/>
      <c r="I25" s="475"/>
      <c r="J25" s="475"/>
      <c r="K25" s="475"/>
    </row>
    <row r="26" spans="1:11" s="80" customFormat="1" ht="13.5" thickBot="1">
      <c r="A26" s="405"/>
      <c r="B26" s="87"/>
      <c r="C26" s="406"/>
      <c r="D26" s="407"/>
      <c r="G26" s="399"/>
      <c r="H26" s="399"/>
      <c r="I26" s="399"/>
      <c r="J26" s="399"/>
      <c r="K26" s="399"/>
    </row>
    <row r="27" spans="1:11" ht="13.5" thickBot="1">
      <c r="A27" s="408"/>
      <c r="B27" s="88" t="s">
        <v>33</v>
      </c>
      <c r="C27" s="89"/>
      <c r="D27" s="90"/>
    </row>
    <row r="28" spans="1:11" ht="54" customHeight="1">
      <c r="A28" s="412"/>
      <c r="B28" s="652" t="s">
        <v>39</v>
      </c>
      <c r="C28" s="653"/>
      <c r="D28" s="654"/>
    </row>
    <row r="29" spans="1:11" ht="39" customHeight="1">
      <c r="A29" s="413"/>
      <c r="B29" s="655" t="s">
        <v>34</v>
      </c>
      <c r="C29" s="656"/>
      <c r="D29" s="657"/>
    </row>
    <row r="30" spans="1:11">
      <c r="A30" s="413"/>
      <c r="B30" s="416"/>
      <c r="C30" s="414"/>
      <c r="D30" s="415"/>
    </row>
    <row r="31" spans="1:11">
      <c r="A31" s="413"/>
      <c r="B31" s="417" t="s">
        <v>35</v>
      </c>
      <c r="C31" s="414"/>
      <c r="D31" s="415"/>
    </row>
    <row r="32" spans="1:11">
      <c r="A32" s="413"/>
      <c r="B32" s="417" t="s">
        <v>38</v>
      </c>
      <c r="C32" s="414"/>
      <c r="D32" s="415"/>
    </row>
    <row r="33" spans="1:4">
      <c r="A33" s="413"/>
      <c r="B33" s="417" t="s">
        <v>36</v>
      </c>
      <c r="C33" s="414"/>
      <c r="D33" s="415"/>
    </row>
    <row r="34" spans="1:4" ht="13.5" thickBot="1">
      <c r="A34" s="418"/>
      <c r="B34" s="419" t="s">
        <v>37</v>
      </c>
      <c r="C34" s="420"/>
      <c r="D34" s="421"/>
    </row>
    <row r="35" spans="1:4">
      <c r="B35" s="91"/>
      <c r="C35" s="92"/>
      <c r="D35" s="93"/>
    </row>
    <row r="36" spans="1:4">
      <c r="C36" s="92"/>
      <c r="D36" s="93"/>
    </row>
    <row r="37" spans="1:4">
      <c r="C37" s="410"/>
    </row>
    <row r="38" spans="1:4">
      <c r="C38" s="410"/>
    </row>
    <row r="39" spans="1:4">
      <c r="C39" s="410"/>
    </row>
    <row r="40" spans="1:4">
      <c r="C40" s="410"/>
    </row>
    <row r="41" spans="1:4">
      <c r="C41" s="410"/>
    </row>
    <row r="42" spans="1:4">
      <c r="C42" s="410"/>
    </row>
    <row r="43" spans="1:4">
      <c r="C43" s="410"/>
    </row>
    <row r="44" spans="1:4">
      <c r="C44" s="410"/>
    </row>
    <row r="45" spans="1:4">
      <c r="C45" s="410"/>
    </row>
    <row r="46" spans="1:4">
      <c r="C46" s="410"/>
    </row>
    <row r="47" spans="1:4">
      <c r="C47" s="410"/>
    </row>
    <row r="48" spans="1:4">
      <c r="C48" s="410"/>
    </row>
    <row r="49" spans="3:3">
      <c r="C49" s="410"/>
    </row>
    <row r="50" spans="3:3">
      <c r="C50" s="410"/>
    </row>
    <row r="51" spans="3:3">
      <c r="C51" s="410"/>
    </row>
    <row r="52" spans="3:3">
      <c r="C52" s="410"/>
    </row>
    <row r="53" spans="3:3">
      <c r="C53" s="410"/>
    </row>
    <row r="54" spans="3:3">
      <c r="C54" s="410"/>
    </row>
    <row r="55" spans="3:3">
      <c r="C55" s="410"/>
    </row>
    <row r="56" spans="3:3">
      <c r="C56" s="410"/>
    </row>
    <row r="57" spans="3:3">
      <c r="C57" s="410"/>
    </row>
    <row r="58" spans="3:3">
      <c r="C58" s="410"/>
    </row>
    <row r="59" spans="3:3">
      <c r="C59" s="410"/>
    </row>
    <row r="60" spans="3:3">
      <c r="C60" s="410"/>
    </row>
    <row r="61" spans="3:3">
      <c r="C61" s="410"/>
    </row>
    <row r="62" spans="3:3">
      <c r="C62" s="410"/>
    </row>
    <row r="63" spans="3:3">
      <c r="C63" s="410"/>
    </row>
    <row r="64" spans="3:3">
      <c r="C64" s="410"/>
    </row>
    <row r="65" spans="3:3">
      <c r="C65" s="410"/>
    </row>
    <row r="66" spans="3:3">
      <c r="C66" s="410"/>
    </row>
    <row r="67" spans="3:3">
      <c r="C67" s="410"/>
    </row>
    <row r="68" spans="3:3">
      <c r="C68" s="410"/>
    </row>
    <row r="69" spans="3:3">
      <c r="C69" s="410"/>
    </row>
    <row r="70" spans="3:3">
      <c r="C70" s="410"/>
    </row>
    <row r="71" spans="3:3">
      <c r="C71" s="410"/>
    </row>
    <row r="72" spans="3:3">
      <c r="C72" s="410"/>
    </row>
    <row r="73" spans="3:3">
      <c r="C73" s="410"/>
    </row>
    <row r="74" spans="3:3">
      <c r="C74" s="410"/>
    </row>
    <row r="75" spans="3:3">
      <c r="C75" s="410"/>
    </row>
    <row r="76" spans="3:3">
      <c r="C76" s="410"/>
    </row>
    <row r="77" spans="3:3">
      <c r="C77" s="410"/>
    </row>
    <row r="78" spans="3:3">
      <c r="C78" s="410"/>
    </row>
    <row r="79" spans="3:3">
      <c r="C79" s="410"/>
    </row>
    <row r="80" spans="3:3">
      <c r="C80" s="410"/>
    </row>
    <row r="81" spans="3:3">
      <c r="C81" s="410"/>
    </row>
    <row r="82" spans="3:3">
      <c r="C82" s="410"/>
    </row>
  </sheetData>
  <mergeCells count="3">
    <mergeCell ref="C2:D3"/>
    <mergeCell ref="B28:D28"/>
    <mergeCell ref="B29:D29"/>
  </mergeCells>
  <phoneticPr fontId="54" type="noConversion"/>
  <pageMargins left="0.39370078740157483" right="0.39370078740157483" top="0.74803149606299213" bottom="0.74803149606299213" header="0.31496062992125984" footer="0.31496062992125984"/>
  <pageSetup paperSize="9" scale="86" fitToHeight="0" orientation="portrait" r:id="rId1"/>
  <headerFooter>
    <oddFooter>&amp;L&amp;F
&amp;A&amp;C&amp;P/&amp;N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CCFF"/>
  </sheetPr>
  <dimension ref="A1:IV292"/>
  <sheetViews>
    <sheetView view="pageBreakPreview" zoomScaleNormal="100" workbookViewId="0">
      <selection activeCell="F33" sqref="F33:F236"/>
    </sheetView>
  </sheetViews>
  <sheetFormatPr defaultRowHeight="12.75"/>
  <cols>
    <col min="1" max="1" width="7.28515625" style="304" customWidth="1"/>
    <col min="2" max="2" width="14.85546875" style="305" customWidth="1"/>
    <col min="3" max="3" width="49.28515625" style="208" customWidth="1"/>
    <col min="4" max="4" width="9.28515625" style="350" customWidth="1"/>
    <col min="5" max="5" width="9.28515625" style="309" customWidth="1"/>
    <col min="6" max="6" width="10.7109375" style="308" customWidth="1"/>
    <col min="7" max="7" width="16.140625" style="308" customWidth="1"/>
    <col min="8" max="8" width="11.42578125" style="168" bestFit="1" customWidth="1"/>
    <col min="9" max="9" width="11.7109375" style="168" customWidth="1"/>
    <col min="10" max="10" width="12.140625" style="169" customWidth="1"/>
    <col min="11" max="11" width="13" style="169" customWidth="1"/>
    <col min="12" max="12" width="9.140625" style="170"/>
    <col min="13" max="16384" width="9.140625" style="208"/>
  </cols>
  <sheetData>
    <row r="1" spans="1:18" s="128" customFormat="1" ht="51.75" customHeight="1">
      <c r="A1" s="123"/>
      <c r="B1" s="310" t="s">
        <v>150</v>
      </c>
      <c r="C1" s="311" t="s">
        <v>151</v>
      </c>
      <c r="D1" s="342"/>
      <c r="E1" s="124"/>
      <c r="F1" s="125"/>
      <c r="G1" s="112" t="s">
        <v>18</v>
      </c>
      <c r="H1" s="126"/>
      <c r="I1" s="126"/>
      <c r="J1" s="126"/>
      <c r="K1" s="126"/>
      <c r="L1" s="126"/>
      <c r="M1" s="127"/>
    </row>
    <row r="2" spans="1:18" s="128" customFormat="1" ht="27" customHeight="1">
      <c r="A2" s="129"/>
      <c r="B2" s="130" t="s">
        <v>152</v>
      </c>
      <c r="C2" s="338" t="s">
        <v>40</v>
      </c>
      <c r="D2" s="343"/>
      <c r="E2" s="338"/>
      <c r="F2" s="658" t="s">
        <v>436</v>
      </c>
      <c r="G2" s="659"/>
      <c r="H2" s="126"/>
      <c r="I2" s="126"/>
      <c r="J2" s="126"/>
      <c r="K2" s="126"/>
      <c r="L2" s="126"/>
      <c r="M2" s="127"/>
    </row>
    <row r="3" spans="1:18" s="128" customFormat="1" ht="69" customHeight="1" thickBot="1">
      <c r="A3" s="129"/>
      <c r="B3" s="130" t="s">
        <v>153</v>
      </c>
      <c r="C3" s="339" t="s">
        <v>318</v>
      </c>
      <c r="D3" s="344"/>
      <c r="E3" s="339"/>
      <c r="F3" s="660"/>
      <c r="G3" s="659"/>
      <c r="H3" s="126"/>
      <c r="I3" s="126"/>
      <c r="J3" s="126"/>
      <c r="K3" s="126"/>
      <c r="L3" s="126"/>
      <c r="M3" s="127"/>
    </row>
    <row r="4" spans="1:18" s="137" customFormat="1" ht="51.75" customHeight="1" thickBot="1">
      <c r="A4" s="131" t="s">
        <v>154</v>
      </c>
      <c r="B4" s="132"/>
      <c r="C4" s="133" t="s">
        <v>155</v>
      </c>
      <c r="D4" s="134" t="s">
        <v>156</v>
      </c>
      <c r="E4" s="134" t="s">
        <v>15</v>
      </c>
      <c r="F4" s="134" t="s">
        <v>157</v>
      </c>
      <c r="G4" s="135" t="s">
        <v>158</v>
      </c>
      <c r="H4" s="136"/>
      <c r="I4" s="136"/>
      <c r="J4" s="136"/>
      <c r="K4" s="136"/>
      <c r="L4" s="136"/>
    </row>
    <row r="5" spans="1:18" s="137" customFormat="1" ht="13.5" customHeight="1" thickTop="1">
      <c r="A5" s="138"/>
      <c r="B5" s="139"/>
      <c r="C5" s="140"/>
      <c r="D5" s="340"/>
      <c r="E5" s="142"/>
      <c r="F5" s="141"/>
      <c r="G5" s="143"/>
      <c r="H5" s="136"/>
      <c r="I5" s="136"/>
      <c r="J5" s="136"/>
      <c r="K5" s="136"/>
      <c r="L5" s="136"/>
    </row>
    <row r="6" spans="1:18" s="152" customFormat="1" ht="19.5" customHeight="1">
      <c r="A6" s="144"/>
      <c r="B6" s="145"/>
      <c r="C6" s="312" t="s">
        <v>0</v>
      </c>
      <c r="D6" s="226"/>
      <c r="E6" s="146"/>
      <c r="F6" s="147"/>
      <c r="G6" s="148"/>
      <c r="H6" s="149"/>
      <c r="I6" s="149"/>
      <c r="J6" s="150"/>
      <c r="K6" s="150"/>
      <c r="L6" s="151"/>
    </row>
    <row r="7" spans="1:18" s="179" customFormat="1" ht="57" customHeight="1">
      <c r="A7" s="313"/>
      <c r="B7" s="314"/>
      <c r="C7" s="315" t="s">
        <v>159</v>
      </c>
      <c r="D7" s="341"/>
      <c r="E7" s="174"/>
      <c r="F7" s="174"/>
      <c r="G7" s="175"/>
      <c r="H7" s="229"/>
      <c r="I7" s="229"/>
      <c r="J7" s="229"/>
      <c r="K7" s="229"/>
      <c r="L7" s="229"/>
      <c r="M7" s="230"/>
      <c r="N7" s="230"/>
      <c r="O7" s="230"/>
      <c r="P7" s="230"/>
      <c r="Q7" s="230"/>
      <c r="R7" s="230"/>
    </row>
    <row r="8" spans="1:18" s="179" customFormat="1" ht="69.75" customHeight="1">
      <c r="A8" s="313"/>
      <c r="B8" s="314"/>
      <c r="C8" s="315" t="s">
        <v>160</v>
      </c>
      <c r="D8" s="341"/>
      <c r="E8" s="174"/>
      <c r="F8" s="174"/>
      <c r="G8" s="175"/>
      <c r="H8" s="229"/>
      <c r="I8" s="229"/>
      <c r="J8" s="229"/>
      <c r="K8" s="229"/>
      <c r="L8" s="229"/>
      <c r="M8" s="230"/>
      <c r="N8" s="230"/>
      <c r="O8" s="230"/>
      <c r="P8" s="230"/>
      <c r="Q8" s="230"/>
      <c r="R8" s="230"/>
    </row>
    <row r="9" spans="1:18" s="179" customFormat="1" ht="30" customHeight="1">
      <c r="A9" s="313"/>
      <c r="B9" s="314"/>
      <c r="C9" s="315" t="s">
        <v>161</v>
      </c>
      <c r="D9" s="341"/>
      <c r="E9" s="174"/>
      <c r="F9" s="174"/>
      <c r="G9" s="175"/>
      <c r="H9" s="229"/>
      <c r="I9" s="229"/>
      <c r="J9" s="229"/>
      <c r="K9" s="229"/>
      <c r="L9" s="229"/>
      <c r="M9" s="230"/>
      <c r="N9" s="230"/>
      <c r="O9" s="230"/>
      <c r="P9" s="230"/>
      <c r="Q9" s="230"/>
      <c r="R9" s="230"/>
    </row>
    <row r="10" spans="1:18" s="179" customFormat="1" ht="30" customHeight="1">
      <c r="A10" s="313"/>
      <c r="B10" s="314"/>
      <c r="C10" s="316" t="s">
        <v>6</v>
      </c>
      <c r="D10" s="341"/>
      <c r="E10" s="174"/>
      <c r="F10" s="174"/>
      <c r="G10" s="175"/>
      <c r="H10" s="229"/>
      <c r="I10" s="229"/>
      <c r="J10" s="229"/>
      <c r="K10" s="229"/>
      <c r="L10" s="229"/>
      <c r="M10" s="230"/>
      <c r="N10" s="230"/>
      <c r="O10" s="230"/>
      <c r="P10" s="230"/>
      <c r="Q10" s="230"/>
      <c r="R10" s="230"/>
    </row>
    <row r="11" spans="1:18" s="179" customFormat="1" ht="147" customHeight="1">
      <c r="A11" s="313"/>
      <c r="B11" s="314"/>
      <c r="C11" s="316" t="s">
        <v>162</v>
      </c>
      <c r="D11" s="341"/>
      <c r="E11" s="174"/>
      <c r="F11" s="174"/>
      <c r="G11" s="175"/>
      <c r="H11" s="229"/>
      <c r="I11" s="229"/>
      <c r="J11" s="229"/>
      <c r="K11" s="229"/>
      <c r="L11" s="229"/>
      <c r="M11" s="230"/>
      <c r="N11" s="230"/>
      <c r="O11" s="230"/>
      <c r="P11" s="230"/>
      <c r="Q11" s="230"/>
      <c r="R11" s="230"/>
    </row>
    <row r="12" spans="1:18" s="179" customFormat="1" ht="46.5" customHeight="1">
      <c r="A12" s="313"/>
      <c r="B12" s="314"/>
      <c r="C12" s="316" t="s">
        <v>8</v>
      </c>
      <c r="D12" s="341"/>
      <c r="E12" s="174"/>
      <c r="F12" s="174"/>
      <c r="G12" s="175"/>
      <c r="H12" s="229"/>
      <c r="I12" s="229"/>
      <c r="J12" s="229"/>
      <c r="K12" s="229"/>
      <c r="L12" s="229"/>
      <c r="M12" s="230"/>
      <c r="N12" s="230"/>
      <c r="O12" s="230"/>
      <c r="P12" s="230"/>
      <c r="Q12" s="230"/>
      <c r="R12" s="230"/>
    </row>
    <row r="13" spans="1:18" s="179" customFormat="1" ht="45.75" customHeight="1">
      <c r="A13" s="313"/>
      <c r="B13" s="314"/>
      <c r="C13" s="316" t="s">
        <v>163</v>
      </c>
      <c r="D13" s="341"/>
      <c r="E13" s="174"/>
      <c r="F13" s="174"/>
      <c r="G13" s="175"/>
      <c r="H13" s="229"/>
      <c r="I13" s="229"/>
      <c r="J13" s="229"/>
      <c r="K13" s="229"/>
      <c r="L13" s="229"/>
      <c r="M13" s="230"/>
      <c r="N13" s="230"/>
      <c r="O13" s="230"/>
      <c r="P13" s="230"/>
      <c r="Q13" s="230"/>
      <c r="R13" s="230"/>
    </row>
    <row r="14" spans="1:18" s="179" customFormat="1" ht="59.25" customHeight="1">
      <c r="A14" s="313"/>
      <c r="B14" s="314"/>
      <c r="C14" s="316" t="s">
        <v>10</v>
      </c>
      <c r="D14" s="341"/>
      <c r="E14" s="174"/>
      <c r="F14" s="174"/>
      <c r="G14" s="175"/>
      <c r="H14" s="229"/>
      <c r="I14" s="229"/>
      <c r="J14" s="229"/>
      <c r="K14" s="229"/>
      <c r="L14" s="229"/>
      <c r="M14" s="230"/>
      <c r="N14" s="230"/>
      <c r="O14" s="230"/>
      <c r="P14" s="230"/>
      <c r="Q14" s="230"/>
      <c r="R14" s="230"/>
    </row>
    <row r="15" spans="1:18" s="163" customFormat="1" ht="24" customHeight="1">
      <c r="A15" s="156"/>
      <c r="B15" s="157"/>
      <c r="C15" s="158"/>
      <c r="D15" s="341"/>
      <c r="E15" s="159"/>
      <c r="F15" s="160"/>
      <c r="G15" s="161"/>
      <c r="H15" s="149"/>
      <c r="I15" s="149"/>
      <c r="J15" s="150"/>
      <c r="K15" s="150"/>
      <c r="L15" s="162"/>
    </row>
    <row r="16" spans="1:18" s="155" customFormat="1" ht="18" customHeight="1">
      <c r="A16" s="164"/>
      <c r="B16" s="165"/>
      <c r="C16" s="166" t="s">
        <v>12</v>
      </c>
      <c r="D16" s="345"/>
      <c r="E16" s="167"/>
      <c r="F16" s="153"/>
      <c r="G16" s="154"/>
      <c r="H16" s="168"/>
      <c r="I16" s="168"/>
      <c r="J16" s="169"/>
      <c r="K16" s="169"/>
      <c r="L16" s="170"/>
    </row>
    <row r="17" spans="1:12" s="179" customFormat="1" ht="18" customHeight="1">
      <c r="A17" s="171"/>
      <c r="B17" s="165"/>
      <c r="C17" s="172"/>
      <c r="D17" s="341"/>
      <c r="E17" s="173"/>
      <c r="F17" s="174"/>
      <c r="G17" s="175"/>
      <c r="H17" s="176"/>
      <c r="I17" s="176"/>
      <c r="J17" s="177"/>
      <c r="K17" s="177"/>
      <c r="L17" s="178"/>
    </row>
    <row r="18" spans="1:12" s="179" customFormat="1" ht="18" customHeight="1">
      <c r="A18" s="171">
        <f>$A$31</f>
        <v>1</v>
      </c>
      <c r="B18" s="165"/>
      <c r="C18" s="180" t="str">
        <f>$C$31</f>
        <v>Zemní práce</v>
      </c>
      <c r="D18" s="341"/>
      <c r="E18" s="173"/>
      <c r="F18" s="174"/>
      <c r="G18" s="181">
        <f>G72</f>
        <v>0</v>
      </c>
      <c r="H18" s="176"/>
      <c r="I18" s="176"/>
      <c r="J18" s="177"/>
      <c r="K18" s="177"/>
      <c r="L18" s="178"/>
    </row>
    <row r="19" spans="1:12" s="179" customFormat="1" ht="18" customHeight="1">
      <c r="A19" s="171" t="str">
        <f>A74</f>
        <v>2</v>
      </c>
      <c r="B19" s="165"/>
      <c r="C19" s="182" t="str">
        <f>C74</f>
        <v>Základy, základové konstrukce</v>
      </c>
      <c r="D19" s="341"/>
      <c r="E19" s="173"/>
      <c r="F19" s="174"/>
      <c r="G19" s="181">
        <f>G84</f>
        <v>0</v>
      </c>
      <c r="H19" s="176"/>
      <c r="I19" s="176"/>
      <c r="J19" s="177"/>
      <c r="K19" s="177"/>
      <c r="L19" s="178"/>
    </row>
    <row r="20" spans="1:12" s="179" customFormat="1" ht="18" customHeight="1">
      <c r="A20" s="171" t="str">
        <f>A86</f>
        <v>3</v>
      </c>
      <c r="B20" s="165"/>
      <c r="C20" s="182" t="str">
        <f>C86</f>
        <v xml:space="preserve">Komunikace  </v>
      </c>
      <c r="D20" s="341"/>
      <c r="E20" s="173"/>
      <c r="F20" s="174"/>
      <c r="G20" s="181">
        <f>$G$130</f>
        <v>0</v>
      </c>
      <c r="H20" s="176"/>
      <c r="I20" s="176"/>
      <c r="J20" s="177"/>
      <c r="K20" s="177"/>
      <c r="L20" s="178"/>
    </row>
    <row r="21" spans="1:12" s="179" customFormat="1" ht="18" customHeight="1">
      <c r="A21" s="171" t="str">
        <f>A132</f>
        <v>4</v>
      </c>
      <c r="B21" s="165"/>
      <c r="C21" s="182" t="str">
        <f>C132</f>
        <v>Doplňující práce na komunikaci</v>
      </c>
      <c r="D21" s="341"/>
      <c r="E21" s="173"/>
      <c r="F21" s="174"/>
      <c r="G21" s="181">
        <f>$G$144</f>
        <v>0</v>
      </c>
      <c r="H21" s="176"/>
      <c r="I21" s="176"/>
      <c r="J21" s="177"/>
      <c r="K21" s="177"/>
      <c r="L21" s="178"/>
    </row>
    <row r="22" spans="1:12" s="179" customFormat="1" ht="18" customHeight="1">
      <c r="A22" s="171" t="str">
        <f>$A$146</f>
        <v>5</v>
      </c>
      <c r="B22" s="165"/>
      <c r="C22" s="182" t="str">
        <f>$C$146</f>
        <v>Provizorní oplocení</v>
      </c>
      <c r="D22" s="341"/>
      <c r="E22" s="173"/>
      <c r="F22" s="174"/>
      <c r="G22" s="181">
        <f>$G$158</f>
        <v>0</v>
      </c>
      <c r="H22" s="176"/>
      <c r="I22" s="176"/>
      <c r="J22" s="177"/>
      <c r="K22" s="177"/>
      <c r="L22" s="178"/>
    </row>
    <row r="23" spans="1:12" s="179" customFormat="1" ht="18" customHeight="1">
      <c r="A23" s="171" t="str">
        <f>A160</f>
        <v>6</v>
      </c>
      <c r="B23" s="165"/>
      <c r="C23" s="182" t="str">
        <f>C160</f>
        <v>Svislé a vodorovné dopravní značení</v>
      </c>
      <c r="D23" s="341"/>
      <c r="E23" s="173"/>
      <c r="F23" s="174"/>
      <c r="G23" s="181">
        <f>$G$172</f>
        <v>0</v>
      </c>
      <c r="H23" s="176"/>
      <c r="I23" s="176"/>
      <c r="J23" s="177"/>
      <c r="K23" s="177"/>
      <c r="L23" s="178"/>
    </row>
    <row r="24" spans="1:12" s="179" customFormat="1" ht="18" customHeight="1">
      <c r="A24" s="171" t="str">
        <f>A174</f>
        <v>7</v>
      </c>
      <c r="B24" s="165"/>
      <c r="C24" s="183" t="str">
        <f>C174</f>
        <v>Přesun hmot</v>
      </c>
      <c r="D24" s="226"/>
      <c r="E24" s="184"/>
      <c r="F24" s="185"/>
      <c r="G24" s="186">
        <f>G188</f>
        <v>0</v>
      </c>
      <c r="H24" s="176"/>
      <c r="I24" s="176"/>
      <c r="J24" s="177"/>
      <c r="K24" s="177"/>
      <c r="L24" s="178"/>
    </row>
    <row r="25" spans="1:12" s="179" customFormat="1" ht="18" customHeight="1">
      <c r="A25" s="171" t="str">
        <f>A190</f>
        <v>8</v>
      </c>
      <c r="B25" s="165"/>
      <c r="C25" s="183" t="str">
        <f>C190</f>
        <v>Trubní vedení</v>
      </c>
      <c r="D25" s="226"/>
      <c r="E25" s="184"/>
      <c r="F25" s="185"/>
      <c r="G25" s="186">
        <f>$G$202</f>
        <v>0</v>
      </c>
      <c r="H25" s="176"/>
      <c r="I25" s="176"/>
      <c r="J25" s="177"/>
      <c r="K25" s="177"/>
      <c r="L25" s="178"/>
    </row>
    <row r="26" spans="1:12" s="179" customFormat="1" ht="18" customHeight="1">
      <c r="A26" s="171" t="str">
        <f>A204</f>
        <v>9</v>
      </c>
      <c r="B26" s="165"/>
      <c r="C26" s="183" t="str">
        <f>C204</f>
        <v>Bourací práce</v>
      </c>
      <c r="D26" s="226"/>
      <c r="E26" s="184"/>
      <c r="F26" s="185"/>
      <c r="G26" s="186">
        <f>$G$214</f>
        <v>0</v>
      </c>
      <c r="H26" s="176"/>
      <c r="I26" s="176"/>
      <c r="J26" s="177"/>
      <c r="K26" s="177"/>
      <c r="L26" s="178"/>
    </row>
    <row r="27" spans="1:12" s="179" customFormat="1" ht="18" customHeight="1">
      <c r="A27" s="171" t="str">
        <f>A216</f>
        <v>10</v>
      </c>
      <c r="B27" s="165"/>
      <c r="C27" s="182" t="str">
        <f>C216</f>
        <v>Ostatní</v>
      </c>
      <c r="D27" s="341"/>
      <c r="E27" s="173"/>
      <c r="F27" s="174"/>
      <c r="G27" s="181">
        <f>G220</f>
        <v>0</v>
      </c>
      <c r="H27" s="176"/>
      <c r="I27" s="176"/>
      <c r="J27" s="177"/>
      <c r="K27" s="177"/>
      <c r="L27" s="178"/>
    </row>
    <row r="28" spans="1:12" s="155" customFormat="1" ht="18" customHeight="1" thickBot="1">
      <c r="A28" s="187"/>
      <c r="B28" s="188"/>
      <c r="C28" s="189"/>
      <c r="D28" s="346"/>
      <c r="E28" s="190"/>
      <c r="F28" s="191"/>
      <c r="G28" s="192"/>
      <c r="H28" s="168"/>
      <c r="I28" s="168"/>
      <c r="J28" s="169"/>
      <c r="K28" s="169"/>
      <c r="L28" s="170"/>
    </row>
    <row r="29" spans="1:12" s="201" customFormat="1" ht="23.25" customHeight="1" thickBot="1">
      <c r="A29" s="193"/>
      <c r="B29" s="194"/>
      <c r="C29" s="195" t="s">
        <v>19</v>
      </c>
      <c r="D29" s="347"/>
      <c r="E29" s="196"/>
      <c r="F29" s="197"/>
      <c r="G29" s="198">
        <f>SUM(G18:G28)</f>
        <v>0</v>
      </c>
      <c r="H29" s="176">
        <f>764.97+24.76</f>
        <v>789.73</v>
      </c>
      <c r="I29" s="176">
        <f>G29/H29</f>
        <v>0</v>
      </c>
      <c r="J29" s="199"/>
      <c r="K29" s="199"/>
      <c r="L29" s="200"/>
    </row>
    <row r="30" spans="1:12" ht="13.5" customHeight="1" thickBot="1">
      <c r="A30" s="202"/>
      <c r="B30" s="203"/>
      <c r="C30" s="204"/>
      <c r="D30" s="348"/>
      <c r="E30" s="205"/>
      <c r="F30" s="206"/>
      <c r="G30" s="207"/>
    </row>
    <row r="31" spans="1:12" s="218" customFormat="1" ht="16.5" customHeight="1" thickBot="1">
      <c r="A31" s="209">
        <v>1</v>
      </c>
      <c r="B31" s="210"/>
      <c r="C31" s="211" t="s">
        <v>164</v>
      </c>
      <c r="D31" s="210"/>
      <c r="E31" s="212"/>
      <c r="F31" s="213"/>
      <c r="G31" s="214"/>
      <c r="H31" s="215"/>
      <c r="I31" s="215"/>
      <c r="J31" s="216"/>
      <c r="K31" s="216"/>
      <c r="L31" s="217"/>
    </row>
    <row r="32" spans="1:12" s="179" customFormat="1" ht="12">
      <c r="A32" s="219"/>
      <c r="B32" s="220"/>
      <c r="C32" s="221"/>
      <c r="D32" s="222"/>
      <c r="E32" s="223"/>
      <c r="F32" s="224"/>
      <c r="G32" s="225"/>
      <c r="H32" s="176"/>
      <c r="I32" s="176"/>
      <c r="J32" s="177"/>
      <c r="K32" s="177"/>
      <c r="L32" s="178"/>
    </row>
    <row r="33" spans="1:59" s="430" customFormat="1" ht="21" customHeight="1">
      <c r="A33" s="422" t="s">
        <v>104</v>
      </c>
      <c r="B33" s="423" t="s">
        <v>280</v>
      </c>
      <c r="C33" s="424" t="s">
        <v>281</v>
      </c>
      <c r="D33" s="425" t="s">
        <v>71</v>
      </c>
      <c r="E33" s="426">
        <f>D34</f>
        <v>0.9</v>
      </c>
      <c r="F33" s="426"/>
      <c r="G33" s="427">
        <f>E33*F33</f>
        <v>0</v>
      </c>
      <c r="H33" s="381">
        <v>0</v>
      </c>
      <c r="I33" s="381">
        <f>E33*H33</f>
        <v>0</v>
      </c>
      <c r="J33" s="381">
        <v>-0.22500000000000001</v>
      </c>
      <c r="K33" s="381">
        <f>E33*J33</f>
        <v>-0.20250000000000001</v>
      </c>
      <c r="L33" s="428"/>
      <c r="M33" s="429"/>
      <c r="N33" s="429"/>
      <c r="O33" s="429"/>
      <c r="P33" s="429"/>
      <c r="Q33" s="429"/>
      <c r="R33" s="429"/>
      <c r="S33" s="429"/>
      <c r="T33" s="429"/>
      <c r="U33" s="429"/>
      <c r="V33" s="429"/>
      <c r="W33" s="429"/>
      <c r="X33" s="429"/>
      <c r="Y33" s="429"/>
      <c r="Z33" s="429"/>
      <c r="AA33" s="429"/>
      <c r="AB33" s="429"/>
      <c r="AC33" s="429"/>
      <c r="AD33" s="429"/>
      <c r="AE33" s="429"/>
      <c r="AF33" s="429"/>
      <c r="AG33" s="429"/>
      <c r="AH33" s="429"/>
      <c r="AI33" s="429"/>
    </row>
    <row r="34" spans="1:59" s="430" customFormat="1" ht="21" customHeight="1">
      <c r="A34" s="422"/>
      <c r="B34" s="423"/>
      <c r="C34" s="431">
        <v>0.9</v>
      </c>
      <c r="D34" s="383">
        <v>0.9</v>
      </c>
      <c r="E34" s="426"/>
      <c r="F34" s="426"/>
      <c r="G34" s="427"/>
      <c r="H34" s="381"/>
      <c r="I34" s="381"/>
      <c r="J34" s="381"/>
      <c r="K34" s="381"/>
      <c r="L34" s="428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9"/>
      <c r="AA34" s="429"/>
      <c r="AB34" s="429"/>
      <c r="AC34" s="429"/>
      <c r="AD34" s="429"/>
      <c r="AE34" s="429"/>
      <c r="AF34" s="429"/>
      <c r="AG34" s="429"/>
      <c r="AH34" s="429"/>
      <c r="AI34" s="429"/>
    </row>
    <row r="35" spans="1:59" s="430" customFormat="1">
      <c r="A35" s="432" t="s">
        <v>105</v>
      </c>
      <c r="B35" s="423" t="s">
        <v>200</v>
      </c>
      <c r="C35" s="433" t="s">
        <v>199</v>
      </c>
      <c r="D35" s="434" t="s">
        <v>71</v>
      </c>
      <c r="E35" s="435" t="str">
        <f>D36</f>
        <v>573,99</v>
      </c>
      <c r="F35" s="435"/>
      <c r="G35" s="436">
        <f>E35*F35</f>
        <v>0</v>
      </c>
      <c r="H35" s="437">
        <v>0</v>
      </c>
      <c r="I35" s="437">
        <f>E35*H35</f>
        <v>0</v>
      </c>
      <c r="J35" s="437">
        <v>-0.316</v>
      </c>
      <c r="K35" s="437">
        <f>E35*J35</f>
        <v>-181.38084000000001</v>
      </c>
      <c r="L35" s="429"/>
      <c r="M35" s="429"/>
      <c r="N35" s="429"/>
      <c r="O35" s="429"/>
      <c r="P35" s="429"/>
      <c r="Q35" s="429">
        <v>2</v>
      </c>
      <c r="R35" s="429"/>
      <c r="S35" s="429"/>
      <c r="T35" s="429"/>
      <c r="U35" s="429"/>
      <c r="V35" s="429"/>
      <c r="W35" s="429"/>
      <c r="X35" s="429"/>
      <c r="Y35" s="429"/>
      <c r="Z35" s="429"/>
      <c r="AA35" s="429">
        <v>12</v>
      </c>
      <c r="AB35" s="429">
        <v>0</v>
      </c>
      <c r="AC35" s="429">
        <v>2</v>
      </c>
      <c r="AD35" s="429"/>
      <c r="AE35" s="429"/>
      <c r="AF35" s="429"/>
      <c r="AG35" s="429"/>
      <c r="AH35" s="429"/>
      <c r="AI35" s="429"/>
      <c r="BB35" s="430">
        <v>1</v>
      </c>
      <c r="BC35" s="430">
        <f>IF(BB35=1,G35,0)</f>
        <v>0</v>
      </c>
      <c r="BD35" s="430">
        <f>IF(BB35=2,G35,0)</f>
        <v>0</v>
      </c>
      <c r="BE35" s="430">
        <f>IF(BB35=3,G35,0)</f>
        <v>0</v>
      </c>
      <c r="BF35" s="430">
        <f>IF(BB35=4,G35,0)</f>
        <v>0</v>
      </c>
      <c r="BG35" s="430">
        <f>IF(BB35=5,G35,0)</f>
        <v>0</v>
      </c>
    </row>
    <row r="36" spans="1:59" s="446" customFormat="1">
      <c r="A36" s="438"/>
      <c r="B36" s="439"/>
      <c r="C36" s="440">
        <v>573.99</v>
      </c>
      <c r="D36" s="441" t="s">
        <v>216</v>
      </c>
      <c r="E36" s="442"/>
      <c r="F36" s="442"/>
      <c r="G36" s="443"/>
      <c r="H36" s="444"/>
      <c r="I36" s="444"/>
      <c r="J36" s="444"/>
      <c r="K36" s="444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</row>
    <row r="37" spans="1:59" s="430" customFormat="1">
      <c r="A37" s="432" t="s">
        <v>106</v>
      </c>
      <c r="B37" s="423" t="s">
        <v>198</v>
      </c>
      <c r="C37" s="433" t="s">
        <v>197</v>
      </c>
      <c r="D37" s="434" t="s">
        <v>71</v>
      </c>
      <c r="E37" s="435">
        <f>D38</f>
        <v>585.46979999999996</v>
      </c>
      <c r="F37" s="435"/>
      <c r="G37" s="436">
        <f>E37*F37</f>
        <v>0</v>
      </c>
      <c r="H37" s="437">
        <v>0</v>
      </c>
      <c r="I37" s="437">
        <f>E37*H37</f>
        <v>0</v>
      </c>
      <c r="J37" s="437">
        <v>-0.16</v>
      </c>
      <c r="K37" s="437">
        <f>E37*J37</f>
        <v>-93.675167999999999</v>
      </c>
      <c r="L37" s="429"/>
      <c r="M37" s="429"/>
      <c r="N37" s="429"/>
      <c r="O37" s="429"/>
      <c r="P37" s="429"/>
      <c r="Q37" s="429">
        <v>2</v>
      </c>
      <c r="R37" s="429"/>
      <c r="S37" s="429"/>
      <c r="T37" s="429"/>
      <c r="U37" s="429"/>
      <c r="V37" s="429"/>
      <c r="W37" s="429"/>
      <c r="X37" s="429"/>
      <c r="Y37" s="429"/>
      <c r="Z37" s="429"/>
      <c r="AA37" s="429">
        <v>12</v>
      </c>
      <c r="AB37" s="429">
        <v>0</v>
      </c>
      <c r="AC37" s="429">
        <v>4</v>
      </c>
      <c r="AD37" s="429"/>
      <c r="AE37" s="429"/>
      <c r="AF37" s="429"/>
      <c r="AG37" s="429"/>
      <c r="AH37" s="429"/>
      <c r="AI37" s="429"/>
      <c r="BB37" s="430">
        <v>1</v>
      </c>
      <c r="BC37" s="430">
        <f>IF(BB37=1,G37,0)</f>
        <v>0</v>
      </c>
      <c r="BD37" s="430">
        <f>IF(BB37=2,G37,0)</f>
        <v>0</v>
      </c>
      <c r="BE37" s="430">
        <f>IF(BB37=3,G37,0)</f>
        <v>0</v>
      </c>
      <c r="BF37" s="430">
        <f>IF(BB37=4,G37,0)</f>
        <v>0</v>
      </c>
      <c r="BG37" s="430">
        <f>IF(BB37=5,G37,0)</f>
        <v>0</v>
      </c>
    </row>
    <row r="38" spans="1:59" s="446" customFormat="1">
      <c r="A38" s="438"/>
      <c r="B38" s="439"/>
      <c r="C38" s="440" t="s">
        <v>217</v>
      </c>
      <c r="D38" s="447">
        <f>573.99*1.02</f>
        <v>585.46979999999996</v>
      </c>
      <c r="E38" s="442"/>
      <c r="F38" s="442"/>
      <c r="G38" s="443"/>
      <c r="H38" s="444"/>
      <c r="I38" s="444"/>
      <c r="J38" s="444"/>
      <c r="K38" s="444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445"/>
      <c r="AI38" s="445"/>
    </row>
    <row r="39" spans="1:59" s="430" customFormat="1">
      <c r="A39" s="432" t="s">
        <v>107</v>
      </c>
      <c r="B39" s="423" t="s">
        <v>225</v>
      </c>
      <c r="C39" s="433" t="s">
        <v>223</v>
      </c>
      <c r="D39" s="434" t="s">
        <v>71</v>
      </c>
      <c r="E39" s="435">
        <f>D40</f>
        <v>602.68950000000007</v>
      </c>
      <c r="F39" s="435"/>
      <c r="G39" s="436">
        <f>E39*F39</f>
        <v>0</v>
      </c>
      <c r="H39" s="437">
        <v>0</v>
      </c>
      <c r="I39" s="437">
        <f>E39*H39</f>
        <v>0</v>
      </c>
      <c r="J39" s="437">
        <v>-0.23499999999999999</v>
      </c>
      <c r="K39" s="437">
        <f>E39*J39</f>
        <v>-141.63203250000001</v>
      </c>
      <c r="L39" s="429"/>
      <c r="M39" s="429"/>
      <c r="N39" s="429"/>
      <c r="O39" s="429"/>
      <c r="P39" s="429"/>
      <c r="Q39" s="429">
        <v>2</v>
      </c>
      <c r="R39" s="429"/>
      <c r="S39" s="429"/>
      <c r="T39" s="429"/>
      <c r="U39" s="429"/>
      <c r="V39" s="429"/>
      <c r="W39" s="429"/>
      <c r="X39" s="429"/>
      <c r="Y39" s="429"/>
      <c r="Z39" s="429"/>
      <c r="AA39" s="429">
        <v>12</v>
      </c>
      <c r="AB39" s="429">
        <v>0</v>
      </c>
      <c r="AC39" s="429">
        <v>3</v>
      </c>
      <c r="AD39" s="429"/>
      <c r="AE39" s="429"/>
      <c r="AF39" s="429"/>
      <c r="AG39" s="429"/>
      <c r="AH39" s="429"/>
      <c r="AI39" s="429"/>
      <c r="BB39" s="430">
        <v>1</v>
      </c>
      <c r="BC39" s="430">
        <f>IF(BB39=1,G39,0)</f>
        <v>0</v>
      </c>
      <c r="BD39" s="430">
        <f>IF(BB39=2,G39,0)</f>
        <v>0</v>
      </c>
      <c r="BE39" s="430">
        <f>IF(BB39=3,G39,0)</f>
        <v>0</v>
      </c>
      <c r="BF39" s="430">
        <f>IF(BB39=4,G39,0)</f>
        <v>0</v>
      </c>
      <c r="BG39" s="430">
        <f>IF(BB39=5,G39,0)</f>
        <v>0</v>
      </c>
    </row>
    <row r="40" spans="1:59" s="446" customFormat="1">
      <c r="A40" s="438"/>
      <c r="B40" s="439"/>
      <c r="C40" s="440" t="s">
        <v>218</v>
      </c>
      <c r="D40" s="447">
        <f>573.99*1.05</f>
        <v>602.68950000000007</v>
      </c>
      <c r="E40" s="442"/>
      <c r="F40" s="442"/>
      <c r="G40" s="443"/>
      <c r="H40" s="444"/>
      <c r="I40" s="444"/>
      <c r="J40" s="444"/>
      <c r="K40" s="444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E40" s="445"/>
      <c r="AF40" s="445"/>
      <c r="AG40" s="445"/>
      <c r="AH40" s="445"/>
      <c r="AI40" s="445"/>
    </row>
    <row r="41" spans="1:59" s="430" customFormat="1">
      <c r="A41" s="432" t="s">
        <v>108</v>
      </c>
      <c r="B41" s="423" t="s">
        <v>226</v>
      </c>
      <c r="C41" s="433" t="s">
        <v>227</v>
      </c>
      <c r="D41" s="434" t="s">
        <v>70</v>
      </c>
      <c r="E41" s="435">
        <f>D42</f>
        <v>80.211600000000004</v>
      </c>
      <c r="F41" s="435"/>
      <c r="G41" s="436">
        <f>E41*F41</f>
        <v>0</v>
      </c>
      <c r="H41" s="437">
        <v>0</v>
      </c>
      <c r="I41" s="437">
        <f>E41*H41</f>
        <v>0</v>
      </c>
      <c r="J41" s="437">
        <v>0</v>
      </c>
      <c r="K41" s="437">
        <f>E41*J41</f>
        <v>0</v>
      </c>
      <c r="L41" s="429"/>
      <c r="M41" s="429"/>
      <c r="N41" s="429"/>
      <c r="O41" s="429"/>
      <c r="P41" s="429"/>
      <c r="Q41" s="429">
        <v>2</v>
      </c>
      <c r="R41" s="429"/>
      <c r="S41" s="429"/>
      <c r="T41" s="429"/>
      <c r="U41" s="429"/>
      <c r="V41" s="429"/>
      <c r="W41" s="429"/>
      <c r="X41" s="429"/>
      <c r="Y41" s="429"/>
      <c r="Z41" s="429"/>
      <c r="AA41" s="429">
        <v>12</v>
      </c>
      <c r="AB41" s="429">
        <v>0</v>
      </c>
      <c r="AC41" s="429">
        <v>6</v>
      </c>
      <c r="AD41" s="429"/>
      <c r="AE41" s="429"/>
      <c r="AF41" s="429"/>
      <c r="AG41" s="429"/>
      <c r="AH41" s="429"/>
      <c r="AI41" s="429"/>
      <c r="BB41" s="430">
        <v>1</v>
      </c>
      <c r="BC41" s="430">
        <f>IF(BB41=1,G41,0)</f>
        <v>0</v>
      </c>
      <c r="BD41" s="430">
        <f>IF(BB41=2,G41,0)</f>
        <v>0</v>
      </c>
      <c r="BE41" s="430">
        <f>IF(BB41=3,G41,0)</f>
        <v>0</v>
      </c>
      <c r="BF41" s="430">
        <f>IF(BB41=4,G41,0)</f>
        <v>0</v>
      </c>
      <c r="BG41" s="430">
        <f>IF(BB41=5,G41,0)</f>
        <v>0</v>
      </c>
    </row>
    <row r="42" spans="1:59" s="446" customFormat="1">
      <c r="A42" s="438"/>
      <c r="B42" s="439"/>
      <c r="C42" s="440" t="s">
        <v>224</v>
      </c>
      <c r="D42" s="447">
        <f>(764.97-573.99)*0.42</f>
        <v>80.211600000000004</v>
      </c>
      <c r="E42" s="442"/>
      <c r="F42" s="442"/>
      <c r="G42" s="443"/>
      <c r="H42" s="444"/>
      <c r="I42" s="444"/>
      <c r="J42" s="444"/>
      <c r="K42" s="444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  <c r="X42" s="445"/>
      <c r="Y42" s="445"/>
      <c r="Z42" s="445"/>
      <c r="AA42" s="445"/>
      <c r="AB42" s="445"/>
      <c r="AC42" s="445"/>
      <c r="AD42" s="445"/>
      <c r="AE42" s="445"/>
      <c r="AF42" s="445"/>
      <c r="AG42" s="445"/>
      <c r="AH42" s="445"/>
      <c r="AI42" s="445"/>
    </row>
    <row r="43" spans="1:59" s="430" customFormat="1">
      <c r="A43" s="432" t="s">
        <v>109</v>
      </c>
      <c r="B43" s="423" t="s">
        <v>221</v>
      </c>
      <c r="C43" s="433" t="s">
        <v>222</v>
      </c>
      <c r="D43" s="434" t="s">
        <v>70</v>
      </c>
      <c r="E43" s="435">
        <f>D44</f>
        <v>40.105800000000002</v>
      </c>
      <c r="F43" s="435"/>
      <c r="G43" s="436">
        <f>E43*F43</f>
        <v>0</v>
      </c>
      <c r="H43" s="437">
        <v>0</v>
      </c>
      <c r="I43" s="437">
        <f>E43*H43</f>
        <v>0</v>
      </c>
      <c r="J43" s="437">
        <v>0</v>
      </c>
      <c r="K43" s="437">
        <f>E43*J43</f>
        <v>0</v>
      </c>
      <c r="L43" s="429"/>
      <c r="M43" s="429"/>
      <c r="N43" s="429"/>
      <c r="O43" s="429"/>
      <c r="P43" s="429"/>
      <c r="Q43" s="429">
        <v>2</v>
      </c>
      <c r="R43" s="429"/>
      <c r="S43" s="429"/>
      <c r="T43" s="429"/>
      <c r="U43" s="429"/>
      <c r="V43" s="429"/>
      <c r="W43" s="429"/>
      <c r="X43" s="429"/>
      <c r="Y43" s="429"/>
      <c r="Z43" s="429"/>
      <c r="AA43" s="429">
        <v>12</v>
      </c>
      <c r="AB43" s="429">
        <v>0</v>
      </c>
      <c r="AC43" s="429">
        <v>10</v>
      </c>
      <c r="AD43" s="429"/>
      <c r="AE43" s="429"/>
      <c r="AF43" s="429"/>
      <c r="AG43" s="429"/>
      <c r="AH43" s="429"/>
      <c r="AI43" s="429"/>
      <c r="BB43" s="430">
        <v>1</v>
      </c>
      <c r="BC43" s="430">
        <f>IF(BB43=1,G43,0)</f>
        <v>0</v>
      </c>
      <c r="BD43" s="430">
        <f>IF(BB43=2,G43,0)</f>
        <v>0</v>
      </c>
      <c r="BE43" s="430">
        <f>IF(BB43=3,G43,0)</f>
        <v>0</v>
      </c>
      <c r="BF43" s="430">
        <f>IF(BB43=4,G43,0)</f>
        <v>0</v>
      </c>
      <c r="BG43" s="430">
        <f>IF(BB43=5,G43,0)</f>
        <v>0</v>
      </c>
    </row>
    <row r="44" spans="1:59" s="446" customFormat="1">
      <c r="A44" s="438"/>
      <c r="B44" s="439"/>
      <c r="C44" s="440" t="s">
        <v>228</v>
      </c>
      <c r="D44" s="447">
        <f>(764.97-573.99)*0.42*0.5</f>
        <v>40.105800000000002</v>
      </c>
      <c r="E44" s="442"/>
      <c r="F44" s="442"/>
      <c r="G44" s="443"/>
      <c r="H44" s="444"/>
      <c r="I44" s="444"/>
      <c r="J44" s="444"/>
      <c r="K44" s="444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  <c r="AE44" s="445"/>
      <c r="AF44" s="445"/>
      <c r="AG44" s="445"/>
      <c r="AH44" s="445"/>
      <c r="AI44" s="445"/>
    </row>
    <row r="45" spans="1:59" s="430" customFormat="1">
      <c r="A45" s="432" t="s">
        <v>110</v>
      </c>
      <c r="B45" s="423" t="s">
        <v>203</v>
      </c>
      <c r="C45" s="433" t="s">
        <v>204</v>
      </c>
      <c r="D45" s="434" t="s">
        <v>70</v>
      </c>
      <c r="E45" s="435">
        <f>D46</f>
        <v>14.0535</v>
      </c>
      <c r="F45" s="435"/>
      <c r="G45" s="436">
        <f>E45*F45</f>
        <v>0</v>
      </c>
      <c r="H45" s="437">
        <v>0</v>
      </c>
      <c r="I45" s="437">
        <f>E45*H45</f>
        <v>0</v>
      </c>
      <c r="J45" s="437">
        <v>0</v>
      </c>
      <c r="K45" s="437">
        <f>E45*J45</f>
        <v>0</v>
      </c>
      <c r="L45" s="429"/>
      <c r="M45" s="429"/>
      <c r="N45" s="429"/>
      <c r="O45" s="429"/>
      <c r="P45" s="429"/>
      <c r="Q45" s="429">
        <v>2</v>
      </c>
      <c r="R45" s="429"/>
      <c r="S45" s="429"/>
      <c r="T45" s="429"/>
      <c r="U45" s="429"/>
      <c r="V45" s="429"/>
      <c r="W45" s="429"/>
      <c r="X45" s="429"/>
      <c r="Y45" s="429"/>
      <c r="Z45" s="429"/>
      <c r="AA45" s="429">
        <v>12</v>
      </c>
      <c r="AB45" s="429">
        <v>0</v>
      </c>
      <c r="AC45" s="429">
        <v>2</v>
      </c>
      <c r="AD45" s="429"/>
      <c r="AE45" s="429"/>
      <c r="AF45" s="429"/>
      <c r="AG45" s="429"/>
      <c r="AH45" s="429"/>
      <c r="AI45" s="429"/>
      <c r="BB45" s="430">
        <v>1</v>
      </c>
      <c r="BC45" s="430">
        <f>IF(BB45=1,G45,0)</f>
        <v>0</v>
      </c>
      <c r="BD45" s="430">
        <f>IF(BB45=2,G45,0)</f>
        <v>0</v>
      </c>
      <c r="BE45" s="430">
        <f>IF(BB45=3,G45,0)</f>
        <v>0</v>
      </c>
      <c r="BF45" s="430">
        <f>IF(BB45=4,G45,0)</f>
        <v>0</v>
      </c>
      <c r="BG45" s="430">
        <f>IF(BB45=5,G45,0)</f>
        <v>0</v>
      </c>
    </row>
    <row r="46" spans="1:59" s="446" customFormat="1">
      <c r="A46" s="438"/>
      <c r="B46" s="439"/>
      <c r="C46" s="440" t="s">
        <v>229</v>
      </c>
      <c r="D46" s="447">
        <f>93.69*0.15</f>
        <v>14.0535</v>
      </c>
      <c r="E46" s="442"/>
      <c r="F46" s="442"/>
      <c r="G46" s="443"/>
      <c r="H46" s="444"/>
      <c r="I46" s="444"/>
      <c r="J46" s="444"/>
      <c r="K46" s="444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5"/>
      <c r="Y46" s="445"/>
      <c r="Z46" s="445"/>
      <c r="AA46" s="445"/>
      <c r="AB46" s="445"/>
      <c r="AC46" s="445"/>
      <c r="AD46" s="445"/>
      <c r="AE46" s="445"/>
      <c r="AF46" s="445"/>
      <c r="AG46" s="445"/>
      <c r="AH46" s="445"/>
      <c r="AI46" s="445"/>
    </row>
    <row r="47" spans="1:59" s="430" customFormat="1">
      <c r="A47" s="432" t="s">
        <v>111</v>
      </c>
      <c r="B47" s="423" t="s">
        <v>205</v>
      </c>
      <c r="C47" s="433" t="s">
        <v>206</v>
      </c>
      <c r="D47" s="434" t="s">
        <v>70</v>
      </c>
      <c r="E47" s="435">
        <f>D48</f>
        <v>2.8107000000000002</v>
      </c>
      <c r="F47" s="435"/>
      <c r="G47" s="436">
        <f>E47*F47</f>
        <v>0</v>
      </c>
      <c r="H47" s="437">
        <v>0</v>
      </c>
      <c r="I47" s="437">
        <f>E47*H47</f>
        <v>0</v>
      </c>
      <c r="J47" s="437">
        <v>0</v>
      </c>
      <c r="K47" s="437">
        <f>E47*J47</f>
        <v>0</v>
      </c>
      <c r="L47" s="429"/>
      <c r="M47" s="429"/>
      <c r="N47" s="429"/>
      <c r="O47" s="429"/>
      <c r="P47" s="429"/>
      <c r="Q47" s="429">
        <v>2</v>
      </c>
      <c r="R47" s="429"/>
      <c r="S47" s="429"/>
      <c r="T47" s="429"/>
      <c r="U47" s="429"/>
      <c r="V47" s="429"/>
      <c r="W47" s="429"/>
      <c r="X47" s="429"/>
      <c r="Y47" s="429"/>
      <c r="Z47" s="429"/>
      <c r="AA47" s="429">
        <v>12</v>
      </c>
      <c r="AB47" s="429">
        <v>0</v>
      </c>
      <c r="AC47" s="429">
        <v>5</v>
      </c>
      <c r="AD47" s="429"/>
      <c r="AE47" s="429"/>
      <c r="AF47" s="429"/>
      <c r="AG47" s="429"/>
      <c r="AH47" s="429"/>
      <c r="AI47" s="429"/>
      <c r="BB47" s="430">
        <v>1</v>
      </c>
      <c r="BC47" s="430">
        <f>IF(BB47=1,G47,0)</f>
        <v>0</v>
      </c>
      <c r="BD47" s="430">
        <f>IF(BB47=2,G47,0)</f>
        <v>0</v>
      </c>
      <c r="BE47" s="430">
        <f>IF(BB47=3,G47,0)</f>
        <v>0</v>
      </c>
      <c r="BF47" s="430">
        <f>IF(BB47=4,G47,0)</f>
        <v>0</v>
      </c>
      <c r="BG47" s="430">
        <f>IF(BB47=5,G47,0)</f>
        <v>0</v>
      </c>
    </row>
    <row r="48" spans="1:59" s="446" customFormat="1">
      <c r="A48" s="438"/>
      <c r="B48" s="439"/>
      <c r="C48" s="440" t="s">
        <v>230</v>
      </c>
      <c r="D48" s="447">
        <f>93.69*0.15*0.2</f>
        <v>2.8107000000000002</v>
      </c>
      <c r="E48" s="442"/>
      <c r="F48" s="442"/>
      <c r="G48" s="443"/>
      <c r="H48" s="444"/>
      <c r="I48" s="444"/>
      <c r="J48" s="444"/>
      <c r="K48" s="444"/>
      <c r="L48" s="445"/>
      <c r="M48" s="445"/>
      <c r="N48" s="445"/>
      <c r="O48" s="445"/>
      <c r="P48" s="445"/>
      <c r="Q48" s="445"/>
      <c r="R48" s="445"/>
      <c r="S48" s="445"/>
      <c r="T48" s="445"/>
      <c r="U48" s="445"/>
      <c r="V48" s="445"/>
      <c r="W48" s="445"/>
      <c r="X48" s="445"/>
      <c r="Y48" s="445"/>
      <c r="Z48" s="445"/>
      <c r="AA48" s="445"/>
      <c r="AB48" s="445"/>
      <c r="AC48" s="445"/>
      <c r="AD48" s="445"/>
      <c r="AE48" s="445"/>
      <c r="AF48" s="445"/>
      <c r="AG48" s="445"/>
      <c r="AH48" s="445"/>
      <c r="AI48" s="445"/>
    </row>
    <row r="49" spans="1:59" s="430" customFormat="1">
      <c r="A49" s="432"/>
      <c r="B49" s="423"/>
      <c r="C49" s="433"/>
      <c r="D49" s="434"/>
      <c r="E49" s="435"/>
      <c r="F49" s="435"/>
      <c r="G49" s="436"/>
      <c r="H49" s="437"/>
      <c r="I49" s="437"/>
      <c r="J49" s="437"/>
      <c r="K49" s="437"/>
      <c r="L49" s="429"/>
      <c r="M49" s="429"/>
      <c r="N49" s="429"/>
      <c r="O49" s="429"/>
      <c r="P49" s="429"/>
      <c r="Q49" s="429"/>
      <c r="R49" s="429"/>
      <c r="S49" s="429"/>
      <c r="T49" s="429"/>
      <c r="U49" s="429"/>
      <c r="V49" s="429"/>
      <c r="W49" s="429"/>
      <c r="X49" s="429"/>
      <c r="Y49" s="429"/>
      <c r="Z49" s="429"/>
      <c r="AA49" s="429"/>
      <c r="AB49" s="429"/>
      <c r="AC49" s="429"/>
      <c r="AD49" s="429"/>
      <c r="AE49" s="429"/>
      <c r="AF49" s="429"/>
      <c r="AG49" s="429"/>
      <c r="AH49" s="429"/>
      <c r="AI49" s="429"/>
    </row>
    <row r="50" spans="1:59" s="430" customFormat="1" ht="24">
      <c r="A50" s="432" t="s">
        <v>112</v>
      </c>
      <c r="B50" s="423" t="s">
        <v>202</v>
      </c>
      <c r="C50" s="433" t="s">
        <v>219</v>
      </c>
      <c r="D50" s="434" t="s">
        <v>70</v>
      </c>
      <c r="E50" s="435">
        <f>D51</f>
        <v>255.39</v>
      </c>
      <c r="F50" s="435"/>
      <c r="G50" s="436">
        <f>E50*F50</f>
        <v>0</v>
      </c>
      <c r="H50" s="437">
        <v>0</v>
      </c>
      <c r="I50" s="437">
        <f>E50*H50</f>
        <v>0</v>
      </c>
      <c r="J50" s="437">
        <v>0</v>
      </c>
      <c r="K50" s="437">
        <f>E50*J50</f>
        <v>0</v>
      </c>
      <c r="L50" s="429"/>
      <c r="M50" s="429"/>
      <c r="N50" s="429"/>
      <c r="O50" s="429"/>
      <c r="P50" s="429"/>
      <c r="Q50" s="429">
        <v>2</v>
      </c>
      <c r="R50" s="429"/>
      <c r="S50" s="429"/>
      <c r="T50" s="429"/>
      <c r="U50" s="429"/>
      <c r="V50" s="429"/>
      <c r="W50" s="429"/>
      <c r="X50" s="429"/>
      <c r="Y50" s="429"/>
      <c r="Z50" s="429"/>
      <c r="AA50" s="429">
        <v>12</v>
      </c>
      <c r="AB50" s="429">
        <v>0</v>
      </c>
      <c r="AC50" s="429">
        <v>6</v>
      </c>
      <c r="AD50" s="429"/>
      <c r="AE50" s="429"/>
      <c r="AF50" s="429"/>
      <c r="AG50" s="429"/>
      <c r="AH50" s="429"/>
      <c r="AI50" s="429"/>
      <c r="BB50" s="430">
        <v>1</v>
      </c>
      <c r="BC50" s="430">
        <f>IF(BB50=1,G50,0)</f>
        <v>0</v>
      </c>
      <c r="BD50" s="430">
        <f>IF(BB50=2,G50,0)</f>
        <v>0</v>
      </c>
      <c r="BE50" s="430">
        <f>IF(BB50=3,G50,0)</f>
        <v>0</v>
      </c>
      <c r="BF50" s="430">
        <f>IF(BB50=4,G50,0)</f>
        <v>0</v>
      </c>
      <c r="BG50" s="430">
        <f>IF(BB50=5,G50,0)</f>
        <v>0</v>
      </c>
    </row>
    <row r="51" spans="1:59" s="446" customFormat="1">
      <c r="A51" s="438"/>
      <c r="B51" s="439"/>
      <c r="C51" s="440" t="s">
        <v>220</v>
      </c>
      <c r="D51" s="447">
        <f>851.3*0.3</f>
        <v>255.39</v>
      </c>
      <c r="E51" s="442"/>
      <c r="F51" s="442"/>
      <c r="G51" s="443"/>
      <c r="H51" s="444"/>
      <c r="I51" s="444"/>
      <c r="J51" s="444"/>
      <c r="K51" s="444"/>
      <c r="L51" s="445"/>
      <c r="M51" s="445"/>
      <c r="N51" s="445"/>
      <c r="O51" s="445"/>
      <c r="P51" s="445"/>
      <c r="Q51" s="445"/>
      <c r="R51" s="445"/>
      <c r="S51" s="445"/>
      <c r="T51" s="445"/>
      <c r="U51" s="445"/>
      <c r="V51" s="445"/>
      <c r="W51" s="445"/>
      <c r="X51" s="445"/>
      <c r="Y51" s="445"/>
      <c r="Z51" s="445"/>
      <c r="AA51" s="445"/>
      <c r="AB51" s="445"/>
      <c r="AC51" s="445"/>
      <c r="AD51" s="445"/>
      <c r="AE51" s="445"/>
      <c r="AF51" s="445"/>
      <c r="AG51" s="445"/>
      <c r="AH51" s="445"/>
      <c r="AI51" s="445"/>
    </row>
    <row r="52" spans="1:59" s="430" customFormat="1">
      <c r="A52" s="432"/>
      <c r="B52" s="423"/>
      <c r="C52" s="433"/>
      <c r="D52" s="434"/>
      <c r="E52" s="435"/>
      <c r="F52" s="435"/>
      <c r="G52" s="436"/>
      <c r="H52" s="437"/>
      <c r="I52" s="437"/>
      <c r="J52" s="437"/>
      <c r="K52" s="437"/>
      <c r="L52" s="429"/>
      <c r="M52" s="429"/>
      <c r="N52" s="429"/>
      <c r="O52" s="429"/>
      <c r="P52" s="429"/>
      <c r="Q52" s="429"/>
      <c r="R52" s="429"/>
      <c r="S52" s="429"/>
      <c r="T52" s="429"/>
      <c r="U52" s="429"/>
      <c r="V52" s="429"/>
      <c r="W52" s="429"/>
      <c r="X52" s="429"/>
      <c r="Y52" s="429"/>
      <c r="Z52" s="429"/>
      <c r="AA52" s="429"/>
      <c r="AB52" s="429"/>
      <c r="AC52" s="429"/>
      <c r="AD52" s="429"/>
      <c r="AE52" s="429"/>
      <c r="AF52" s="429"/>
      <c r="AG52" s="429"/>
      <c r="AH52" s="429"/>
      <c r="AI52" s="429"/>
    </row>
    <row r="53" spans="1:59" s="430" customFormat="1">
      <c r="A53" s="432" t="s">
        <v>113</v>
      </c>
      <c r="B53" s="423" t="s">
        <v>231</v>
      </c>
      <c r="C53" s="433" t="s">
        <v>232</v>
      </c>
      <c r="D53" s="434" t="s">
        <v>71</v>
      </c>
      <c r="E53" s="435">
        <f>D54</f>
        <v>851.3</v>
      </c>
      <c r="F53" s="435"/>
      <c r="G53" s="436">
        <f>E53*F53</f>
        <v>0</v>
      </c>
      <c r="H53" s="437">
        <v>2.1000000000000001E-4</v>
      </c>
      <c r="I53" s="437">
        <f>E53*H53</f>
        <v>0.17877299999999999</v>
      </c>
      <c r="J53" s="437">
        <v>0</v>
      </c>
      <c r="K53" s="437">
        <f>E53*J53</f>
        <v>0</v>
      </c>
      <c r="L53" s="429"/>
      <c r="M53" s="429"/>
      <c r="N53" s="429"/>
      <c r="O53" s="429"/>
      <c r="P53" s="429"/>
      <c r="Q53" s="429">
        <v>2</v>
      </c>
      <c r="R53" s="429"/>
      <c r="S53" s="429"/>
      <c r="T53" s="429"/>
      <c r="U53" s="429"/>
      <c r="V53" s="429"/>
      <c r="W53" s="429"/>
      <c r="X53" s="429"/>
      <c r="Y53" s="429"/>
      <c r="Z53" s="429"/>
      <c r="AA53" s="429">
        <v>12</v>
      </c>
      <c r="AB53" s="429">
        <v>0</v>
      </c>
      <c r="AC53" s="429">
        <v>5</v>
      </c>
      <c r="AD53" s="429"/>
      <c r="AE53" s="429"/>
      <c r="AF53" s="429"/>
      <c r="AG53" s="429"/>
      <c r="AH53" s="429"/>
      <c r="AI53" s="429"/>
      <c r="BB53" s="430">
        <v>1</v>
      </c>
      <c r="BC53" s="430">
        <f>IF(BB53=1,G53,0)</f>
        <v>0</v>
      </c>
      <c r="BD53" s="430">
        <f>IF(BB53=2,G53,0)</f>
        <v>0</v>
      </c>
      <c r="BE53" s="430">
        <f>IF(BB53=3,G53,0)</f>
        <v>0</v>
      </c>
      <c r="BF53" s="430">
        <f>IF(BB53=4,G53,0)</f>
        <v>0</v>
      </c>
      <c r="BG53" s="430">
        <f>IF(BB53=5,G53,0)</f>
        <v>0</v>
      </c>
    </row>
    <row r="54" spans="1:59" s="446" customFormat="1">
      <c r="A54" s="438"/>
      <c r="B54" s="439"/>
      <c r="C54" s="440">
        <v>851.3</v>
      </c>
      <c r="D54" s="447">
        <f>851.3</f>
        <v>851.3</v>
      </c>
      <c r="E54" s="442"/>
      <c r="F54" s="442"/>
      <c r="G54" s="443"/>
      <c r="H54" s="444"/>
      <c r="I54" s="444"/>
      <c r="J54" s="444"/>
      <c r="K54" s="444"/>
      <c r="L54" s="445"/>
      <c r="M54" s="445"/>
      <c r="N54" s="445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  <c r="Z54" s="445"/>
      <c r="AA54" s="445"/>
      <c r="AB54" s="445"/>
      <c r="AC54" s="445"/>
      <c r="AD54" s="445"/>
      <c r="AE54" s="445"/>
      <c r="AF54" s="445"/>
      <c r="AG54" s="445"/>
      <c r="AH54" s="445"/>
      <c r="AI54" s="445"/>
    </row>
    <row r="55" spans="1:59" s="430" customFormat="1">
      <c r="A55" s="432" t="s">
        <v>114</v>
      </c>
      <c r="B55" s="423" t="s">
        <v>264</v>
      </c>
      <c r="C55" s="433" t="s">
        <v>265</v>
      </c>
      <c r="D55" s="434" t="s">
        <v>71</v>
      </c>
      <c r="E55" s="435">
        <f>D56</f>
        <v>920.00400000000002</v>
      </c>
      <c r="F55" s="435"/>
      <c r="G55" s="436">
        <f>E55*F55</f>
        <v>0</v>
      </c>
      <c r="H55" s="437">
        <v>2.9E-4</v>
      </c>
      <c r="I55" s="437">
        <f>E55*H55</f>
        <v>0.26680115999999998</v>
      </c>
      <c r="J55" s="437">
        <v>0</v>
      </c>
      <c r="K55" s="437">
        <f>E55*J55</f>
        <v>0</v>
      </c>
      <c r="L55" s="429"/>
      <c r="M55" s="429"/>
      <c r="N55" s="429"/>
      <c r="O55" s="429"/>
      <c r="P55" s="429"/>
      <c r="Q55" s="429">
        <v>2</v>
      </c>
      <c r="R55" s="429"/>
      <c r="S55" s="429"/>
      <c r="T55" s="429"/>
      <c r="U55" s="429"/>
      <c r="V55" s="429"/>
      <c r="W55" s="429"/>
      <c r="X55" s="429"/>
      <c r="Y55" s="429"/>
      <c r="Z55" s="429"/>
      <c r="AA55" s="429">
        <v>12</v>
      </c>
      <c r="AB55" s="429">
        <v>1</v>
      </c>
      <c r="AC55" s="429">
        <v>17</v>
      </c>
      <c r="AD55" s="429"/>
      <c r="AE55" s="429"/>
      <c r="AF55" s="429"/>
      <c r="AG55" s="429"/>
      <c r="AH55" s="429"/>
      <c r="AI55" s="429"/>
      <c r="BB55" s="430">
        <v>1</v>
      </c>
      <c r="BC55" s="430">
        <f>IF(BB55=1,G55,0)</f>
        <v>0</v>
      </c>
      <c r="BD55" s="430">
        <f>IF(BB55=2,G55,0)</f>
        <v>0</v>
      </c>
      <c r="BE55" s="430">
        <f>IF(BB55=3,G55,0)</f>
        <v>0</v>
      </c>
      <c r="BF55" s="430">
        <f>IF(BB55=4,G55,0)</f>
        <v>0</v>
      </c>
      <c r="BG55" s="430">
        <f>IF(BB55=5,G55,0)</f>
        <v>0</v>
      </c>
    </row>
    <row r="56" spans="1:59" s="446" customFormat="1">
      <c r="A56" s="438"/>
      <c r="B56" s="439"/>
      <c r="C56" s="440" t="s">
        <v>266</v>
      </c>
      <c r="D56" s="447">
        <f>851.3*1.08+0.6</f>
        <v>920.00400000000002</v>
      </c>
      <c r="E56" s="442"/>
      <c r="F56" s="442"/>
      <c r="G56" s="443"/>
      <c r="H56" s="444"/>
      <c r="I56" s="444"/>
      <c r="J56" s="444"/>
      <c r="K56" s="444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  <c r="AE56" s="445"/>
      <c r="AF56" s="445"/>
      <c r="AG56" s="445"/>
      <c r="AH56" s="445"/>
      <c r="AI56" s="445"/>
    </row>
    <row r="57" spans="1:59" s="237" customFormat="1">
      <c r="A57" s="291"/>
      <c r="B57" s="333"/>
      <c r="C57" s="234"/>
      <c r="D57" s="367"/>
      <c r="E57" s="334"/>
      <c r="F57" s="334"/>
      <c r="G57" s="228"/>
      <c r="H57" s="337"/>
      <c r="I57" s="337"/>
      <c r="J57" s="337"/>
      <c r="K57" s="337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236"/>
      <c r="AI57" s="236"/>
    </row>
    <row r="58" spans="1:59" s="430" customFormat="1">
      <c r="A58" s="432" t="s">
        <v>115</v>
      </c>
      <c r="B58" s="423" t="s">
        <v>207</v>
      </c>
      <c r="C58" s="433" t="s">
        <v>233</v>
      </c>
      <c r="D58" s="434" t="s">
        <v>71</v>
      </c>
      <c r="E58" s="435">
        <f>D59</f>
        <v>851.3</v>
      </c>
      <c r="F58" s="435"/>
      <c r="G58" s="436">
        <f>E58*F58</f>
        <v>0</v>
      </c>
      <c r="H58" s="437">
        <v>0.59850000000000003</v>
      </c>
      <c r="I58" s="437">
        <f>E58*H58</f>
        <v>509.50304999999997</v>
      </c>
      <c r="J58" s="437">
        <v>0</v>
      </c>
      <c r="K58" s="437">
        <f>E58*J58</f>
        <v>0</v>
      </c>
      <c r="L58" s="429"/>
      <c r="M58" s="429"/>
      <c r="N58" s="429"/>
      <c r="O58" s="429"/>
      <c r="P58" s="429"/>
      <c r="Q58" s="429">
        <v>2</v>
      </c>
      <c r="R58" s="429"/>
      <c r="S58" s="429"/>
      <c r="T58" s="429"/>
      <c r="U58" s="429"/>
      <c r="V58" s="429"/>
      <c r="W58" s="429"/>
      <c r="X58" s="429"/>
      <c r="Y58" s="429"/>
      <c r="Z58" s="429"/>
      <c r="AA58" s="429">
        <v>12</v>
      </c>
      <c r="AB58" s="429">
        <v>0</v>
      </c>
      <c r="AC58" s="429">
        <v>5</v>
      </c>
      <c r="AD58" s="429"/>
      <c r="AE58" s="429"/>
      <c r="AF58" s="429"/>
      <c r="AG58" s="429"/>
      <c r="AH58" s="429"/>
      <c r="AI58" s="429"/>
      <c r="BB58" s="430">
        <v>1</v>
      </c>
      <c r="BC58" s="430">
        <f>IF(BB58=1,G58,0)</f>
        <v>0</v>
      </c>
      <c r="BD58" s="430">
        <f>IF(BB58=2,G58,0)</f>
        <v>0</v>
      </c>
      <c r="BE58" s="430">
        <f>IF(BB58=3,G58,0)</f>
        <v>0</v>
      </c>
      <c r="BF58" s="430">
        <f>IF(BB58=4,G58,0)</f>
        <v>0</v>
      </c>
      <c r="BG58" s="430">
        <f>IF(BB58=5,G58,0)</f>
        <v>0</v>
      </c>
    </row>
    <row r="59" spans="1:59" s="446" customFormat="1">
      <c r="A59" s="438"/>
      <c r="B59" s="439"/>
      <c r="C59" s="440">
        <v>851.3</v>
      </c>
      <c r="D59" s="447">
        <f>851.3</f>
        <v>851.3</v>
      </c>
      <c r="E59" s="442"/>
      <c r="F59" s="442"/>
      <c r="G59" s="443"/>
      <c r="H59" s="444"/>
      <c r="I59" s="444"/>
      <c r="J59" s="444"/>
      <c r="K59" s="444"/>
      <c r="L59" s="445"/>
      <c r="M59" s="445"/>
      <c r="N59" s="445"/>
      <c r="O59" s="445"/>
      <c r="P59" s="445"/>
      <c r="Q59" s="445"/>
      <c r="R59" s="445"/>
      <c r="S59" s="445"/>
      <c r="T59" s="445"/>
      <c r="U59" s="445"/>
      <c r="V59" s="445"/>
      <c r="W59" s="445"/>
      <c r="X59" s="445"/>
      <c r="Y59" s="445"/>
      <c r="Z59" s="445"/>
      <c r="AA59" s="445"/>
      <c r="AB59" s="445"/>
      <c r="AC59" s="445"/>
      <c r="AD59" s="445"/>
      <c r="AE59" s="445"/>
      <c r="AF59" s="445"/>
      <c r="AG59" s="445"/>
      <c r="AH59" s="445"/>
      <c r="AI59" s="445"/>
    </row>
    <row r="60" spans="1:59" s="430" customFormat="1">
      <c r="A60" s="432"/>
      <c r="B60" s="423"/>
      <c r="C60" s="433"/>
      <c r="D60" s="434"/>
      <c r="E60" s="435"/>
      <c r="F60" s="435"/>
      <c r="G60" s="436"/>
      <c r="H60" s="437"/>
      <c r="I60" s="437"/>
      <c r="J60" s="437"/>
      <c r="K60" s="437"/>
      <c r="L60" s="429"/>
      <c r="M60" s="429"/>
      <c r="N60" s="429"/>
      <c r="O60" s="429"/>
      <c r="P60" s="429"/>
      <c r="Q60" s="429"/>
      <c r="R60" s="429"/>
      <c r="S60" s="429"/>
      <c r="T60" s="429"/>
      <c r="U60" s="429"/>
      <c r="V60" s="429"/>
      <c r="W60" s="429"/>
      <c r="X60" s="429"/>
      <c r="Y60" s="429"/>
      <c r="Z60" s="429"/>
      <c r="AA60" s="429"/>
      <c r="AB60" s="429"/>
      <c r="AC60" s="429"/>
      <c r="AD60" s="429"/>
      <c r="AE60" s="429"/>
      <c r="AF60" s="429"/>
      <c r="AG60" s="429"/>
      <c r="AH60" s="429"/>
      <c r="AI60" s="429"/>
    </row>
    <row r="61" spans="1:59" s="430" customFormat="1">
      <c r="A61" s="432" t="s">
        <v>116</v>
      </c>
      <c r="B61" s="423" t="s">
        <v>208</v>
      </c>
      <c r="C61" s="433" t="s">
        <v>290</v>
      </c>
      <c r="D61" s="434" t="s">
        <v>70</v>
      </c>
      <c r="E61" s="435">
        <f>D62</f>
        <v>1.2</v>
      </c>
      <c r="F61" s="435"/>
      <c r="G61" s="436">
        <f>E61*F61</f>
        <v>0</v>
      </c>
      <c r="H61" s="437">
        <v>0</v>
      </c>
      <c r="I61" s="437">
        <f>E61*H61</f>
        <v>0</v>
      </c>
      <c r="J61" s="437">
        <v>0</v>
      </c>
      <c r="K61" s="437">
        <f>E61*J61</f>
        <v>0</v>
      </c>
      <c r="L61" s="429"/>
      <c r="M61" s="429"/>
      <c r="N61" s="429"/>
      <c r="O61" s="429"/>
      <c r="P61" s="429"/>
      <c r="Q61" s="429">
        <v>2</v>
      </c>
      <c r="R61" s="429"/>
      <c r="S61" s="429"/>
      <c r="T61" s="429"/>
      <c r="U61" s="429"/>
      <c r="V61" s="429"/>
      <c r="W61" s="429"/>
      <c r="X61" s="429"/>
      <c r="Y61" s="429"/>
      <c r="Z61" s="429"/>
      <c r="AA61" s="429">
        <v>12</v>
      </c>
      <c r="AB61" s="429">
        <v>0</v>
      </c>
      <c r="AC61" s="429">
        <v>1</v>
      </c>
      <c r="AD61" s="429"/>
      <c r="AE61" s="429"/>
      <c r="AF61" s="429"/>
      <c r="AG61" s="429"/>
      <c r="AH61" s="429"/>
      <c r="AI61" s="429"/>
      <c r="BB61" s="430">
        <v>1</v>
      </c>
      <c r="BC61" s="430">
        <f>IF(BB61=1,G61,0)</f>
        <v>0</v>
      </c>
      <c r="BD61" s="430">
        <f>IF(BB61=2,G61,0)</f>
        <v>0</v>
      </c>
      <c r="BE61" s="430">
        <f>IF(BB61=3,G61,0)</f>
        <v>0</v>
      </c>
      <c r="BF61" s="430">
        <f>IF(BB61=4,G61,0)</f>
        <v>0</v>
      </c>
      <c r="BG61" s="430">
        <f>IF(BB61=5,G61,0)</f>
        <v>0</v>
      </c>
    </row>
    <row r="62" spans="1:59" s="446" customFormat="1">
      <c r="A62" s="438"/>
      <c r="B62" s="439"/>
      <c r="C62" s="440" t="s">
        <v>306</v>
      </c>
      <c r="D62" s="447">
        <f>1*1*1.2</f>
        <v>1.2</v>
      </c>
      <c r="E62" s="442"/>
      <c r="F62" s="442"/>
      <c r="G62" s="443"/>
      <c r="H62" s="444"/>
      <c r="I62" s="444"/>
      <c r="J62" s="444"/>
      <c r="K62" s="444"/>
      <c r="L62" s="445"/>
      <c r="M62" s="445"/>
      <c r="N62" s="445"/>
      <c r="O62" s="445"/>
      <c r="P62" s="445"/>
      <c r="Q62" s="445"/>
      <c r="R62" s="445"/>
      <c r="S62" s="445"/>
      <c r="T62" s="445"/>
      <c r="U62" s="445"/>
      <c r="V62" s="445"/>
      <c r="W62" s="445"/>
      <c r="X62" s="445"/>
      <c r="Y62" s="445"/>
      <c r="Z62" s="445"/>
      <c r="AA62" s="445"/>
      <c r="AB62" s="445"/>
      <c r="AC62" s="445"/>
      <c r="AD62" s="445"/>
      <c r="AE62" s="445"/>
      <c r="AF62" s="445"/>
      <c r="AG62" s="445"/>
      <c r="AH62" s="445"/>
      <c r="AI62" s="445"/>
    </row>
    <row r="63" spans="1:59" s="430" customFormat="1">
      <c r="A63" s="432" t="s">
        <v>117</v>
      </c>
      <c r="B63" s="423" t="s">
        <v>209</v>
      </c>
      <c r="C63" s="433" t="s">
        <v>210</v>
      </c>
      <c r="D63" s="434" t="s">
        <v>70</v>
      </c>
      <c r="E63" s="435">
        <f>E41+E45+E50+E61</f>
        <v>350.85509999999999</v>
      </c>
      <c r="F63" s="435"/>
      <c r="G63" s="436">
        <f>E63*F63</f>
        <v>0</v>
      </c>
      <c r="H63" s="437">
        <v>0</v>
      </c>
      <c r="I63" s="437"/>
      <c r="J63" s="437">
        <v>0</v>
      </c>
      <c r="K63" s="437"/>
      <c r="L63" s="429"/>
      <c r="M63" s="429"/>
      <c r="N63" s="429"/>
      <c r="O63" s="429"/>
      <c r="P63" s="429"/>
      <c r="Q63" s="429">
        <v>2</v>
      </c>
      <c r="R63" s="429"/>
      <c r="S63" s="429"/>
      <c r="T63" s="429"/>
      <c r="U63" s="429"/>
      <c r="V63" s="429"/>
      <c r="W63" s="429"/>
      <c r="X63" s="429"/>
      <c r="Y63" s="429"/>
      <c r="Z63" s="429"/>
      <c r="AA63" s="429">
        <v>12</v>
      </c>
      <c r="AB63" s="429">
        <v>0</v>
      </c>
      <c r="AC63" s="429">
        <v>12</v>
      </c>
      <c r="AD63" s="429"/>
      <c r="AE63" s="429"/>
      <c r="AF63" s="429"/>
      <c r="AG63" s="429"/>
      <c r="AH63" s="429"/>
      <c r="AI63" s="429"/>
      <c r="BB63" s="430">
        <v>1</v>
      </c>
      <c r="BC63" s="430">
        <f>IF(BB63=1,G63,0)</f>
        <v>0</v>
      </c>
      <c r="BD63" s="430">
        <f>IF(BB63=2,G63,0)</f>
        <v>0</v>
      </c>
      <c r="BE63" s="430">
        <f>IF(BB63=3,G63,0)</f>
        <v>0</v>
      </c>
      <c r="BF63" s="430">
        <f>IF(BB63=4,G63,0)</f>
        <v>0</v>
      </c>
      <c r="BG63" s="430">
        <f>IF(BB63=5,G63,0)</f>
        <v>0</v>
      </c>
    </row>
    <row r="64" spans="1:59" s="446" customFormat="1">
      <c r="A64" s="438"/>
      <c r="B64" s="439"/>
      <c r="C64" s="440" t="s">
        <v>307</v>
      </c>
      <c r="D64" s="447">
        <f>80.21+14.05+255.39+1.2</f>
        <v>350.84999999999997</v>
      </c>
      <c r="E64" s="442"/>
      <c r="F64" s="442"/>
      <c r="G64" s="443"/>
      <c r="H64" s="444"/>
      <c r="I64" s="444"/>
      <c r="J64" s="444"/>
      <c r="K64" s="444"/>
      <c r="L64" s="445"/>
      <c r="M64" s="445"/>
      <c r="N64" s="445"/>
      <c r="O64" s="445"/>
      <c r="P64" s="445"/>
      <c r="Q64" s="445"/>
      <c r="R64" s="445"/>
      <c r="S64" s="445"/>
      <c r="T64" s="445"/>
      <c r="U64" s="445"/>
      <c r="V64" s="445"/>
      <c r="W64" s="445"/>
      <c r="X64" s="445"/>
      <c r="Y64" s="445"/>
      <c r="Z64" s="445"/>
      <c r="AA64" s="445"/>
      <c r="AB64" s="445"/>
      <c r="AC64" s="445"/>
      <c r="AD64" s="445"/>
      <c r="AE64" s="445"/>
      <c r="AF64" s="445"/>
      <c r="AG64" s="445"/>
      <c r="AH64" s="445"/>
      <c r="AI64" s="445"/>
    </row>
    <row r="65" spans="1:256" s="430" customFormat="1">
      <c r="A65" s="432" t="s">
        <v>118</v>
      </c>
      <c r="B65" s="423" t="s">
        <v>211</v>
      </c>
      <c r="C65" s="433" t="s">
        <v>212</v>
      </c>
      <c r="D65" s="434" t="s">
        <v>70</v>
      </c>
      <c r="E65" s="435">
        <f>E63</f>
        <v>350.85509999999999</v>
      </c>
      <c r="F65" s="435"/>
      <c r="G65" s="436">
        <f>E65*F65</f>
        <v>0</v>
      </c>
      <c r="H65" s="437">
        <v>0</v>
      </c>
      <c r="I65" s="437"/>
      <c r="J65" s="437">
        <v>0</v>
      </c>
      <c r="K65" s="437"/>
      <c r="L65" s="429"/>
      <c r="M65" s="429"/>
      <c r="N65" s="429"/>
      <c r="O65" s="429"/>
      <c r="P65" s="429"/>
      <c r="Q65" s="429">
        <v>2</v>
      </c>
      <c r="R65" s="429"/>
      <c r="S65" s="429"/>
      <c r="T65" s="429"/>
      <c r="U65" s="429"/>
      <c r="V65" s="429"/>
      <c r="W65" s="429"/>
      <c r="X65" s="429"/>
      <c r="Y65" s="429"/>
      <c r="Z65" s="429"/>
      <c r="AA65" s="429">
        <v>12</v>
      </c>
      <c r="AB65" s="429">
        <v>0</v>
      </c>
      <c r="AC65" s="429">
        <v>13</v>
      </c>
      <c r="AD65" s="429"/>
      <c r="AE65" s="429"/>
      <c r="AF65" s="429"/>
      <c r="AG65" s="429"/>
      <c r="AH65" s="429"/>
      <c r="AI65" s="429"/>
      <c r="BB65" s="430">
        <v>1</v>
      </c>
      <c r="BC65" s="430">
        <f>IF(BB65=1,G65,0)</f>
        <v>0</v>
      </c>
      <c r="BD65" s="430">
        <f>IF(BB65=2,G65,0)</f>
        <v>0</v>
      </c>
      <c r="BE65" s="430">
        <f>IF(BB65=3,G65,0)</f>
        <v>0</v>
      </c>
      <c r="BF65" s="430">
        <f>IF(BB65=4,G65,0)</f>
        <v>0</v>
      </c>
      <c r="BG65" s="430">
        <f>IF(BB65=5,G65,0)</f>
        <v>0</v>
      </c>
    </row>
    <row r="66" spans="1:256" s="446" customFormat="1">
      <c r="A66" s="438"/>
      <c r="B66" s="439"/>
      <c r="C66" s="440" t="s">
        <v>307</v>
      </c>
      <c r="D66" s="447">
        <f>80.21+14.05+255.39+1.2</f>
        <v>350.84999999999997</v>
      </c>
      <c r="E66" s="442"/>
      <c r="F66" s="442"/>
      <c r="G66" s="443"/>
      <c r="H66" s="444"/>
      <c r="I66" s="444"/>
      <c r="J66" s="444"/>
      <c r="K66" s="444"/>
      <c r="L66" s="445"/>
      <c r="M66" s="445"/>
      <c r="N66" s="445"/>
      <c r="O66" s="445"/>
      <c r="P66" s="445"/>
      <c r="Q66" s="445"/>
      <c r="R66" s="445"/>
      <c r="S66" s="445"/>
      <c r="T66" s="445"/>
      <c r="U66" s="445"/>
      <c r="V66" s="445"/>
      <c r="W66" s="445"/>
      <c r="X66" s="445"/>
      <c r="Y66" s="445"/>
      <c r="Z66" s="445"/>
      <c r="AA66" s="445"/>
      <c r="AB66" s="445"/>
      <c r="AC66" s="445"/>
      <c r="AD66" s="445"/>
      <c r="AE66" s="445"/>
      <c r="AF66" s="445"/>
      <c r="AG66" s="445"/>
      <c r="AH66" s="445"/>
      <c r="AI66" s="445"/>
    </row>
    <row r="67" spans="1:256" s="430" customFormat="1">
      <c r="A67" s="432" t="s">
        <v>119</v>
      </c>
      <c r="B67" s="423" t="s">
        <v>166</v>
      </c>
      <c r="C67" s="433" t="s">
        <v>213</v>
      </c>
      <c r="D67" s="434" t="s">
        <v>70</v>
      </c>
      <c r="E67" s="435">
        <f>E65</f>
        <v>350.85509999999999</v>
      </c>
      <c r="F67" s="435"/>
      <c r="G67" s="436">
        <f>E67*F67</f>
        <v>0</v>
      </c>
      <c r="H67" s="437">
        <v>0</v>
      </c>
      <c r="I67" s="437"/>
      <c r="J67" s="437">
        <v>0</v>
      </c>
      <c r="K67" s="437"/>
      <c r="L67" s="429"/>
      <c r="M67" s="429"/>
      <c r="N67" s="429"/>
      <c r="O67" s="429"/>
      <c r="P67" s="429"/>
      <c r="Q67" s="429">
        <v>2</v>
      </c>
      <c r="R67" s="429"/>
      <c r="S67" s="429"/>
      <c r="T67" s="429"/>
      <c r="U67" s="429"/>
      <c r="V67" s="429"/>
      <c r="W67" s="429"/>
      <c r="X67" s="429"/>
      <c r="Y67" s="429"/>
      <c r="Z67" s="429"/>
      <c r="AA67" s="429">
        <v>12</v>
      </c>
      <c r="AB67" s="429">
        <v>0</v>
      </c>
      <c r="AC67" s="429">
        <v>15</v>
      </c>
      <c r="AD67" s="429"/>
      <c r="AE67" s="429"/>
      <c r="AF67" s="429"/>
      <c r="AG67" s="429"/>
      <c r="AH67" s="429"/>
      <c r="AI67" s="429"/>
      <c r="BB67" s="430">
        <v>1</v>
      </c>
      <c r="BC67" s="430">
        <f>IF(BB67=1,G67,0)</f>
        <v>0</v>
      </c>
      <c r="BD67" s="430">
        <f>IF(BB67=2,G67,0)</f>
        <v>0</v>
      </c>
      <c r="BE67" s="430">
        <f>IF(BB67=3,G67,0)</f>
        <v>0</v>
      </c>
      <c r="BF67" s="430">
        <f>IF(BB67=4,G67,0)</f>
        <v>0</v>
      </c>
      <c r="BG67" s="430">
        <f>IF(BB67=5,G67,0)</f>
        <v>0</v>
      </c>
    </row>
    <row r="68" spans="1:256" s="446" customFormat="1">
      <c r="A68" s="438"/>
      <c r="B68" s="439"/>
      <c r="C68" s="440" t="s">
        <v>307</v>
      </c>
      <c r="D68" s="447">
        <f>80.21+14.05+255.39+1.2</f>
        <v>350.84999999999997</v>
      </c>
      <c r="E68" s="442"/>
      <c r="F68" s="442"/>
      <c r="G68" s="443"/>
      <c r="H68" s="444"/>
      <c r="I68" s="444"/>
      <c r="J68" s="444"/>
      <c r="K68" s="444"/>
      <c r="L68" s="445"/>
      <c r="M68" s="445"/>
      <c r="N68" s="445"/>
      <c r="O68" s="445"/>
      <c r="P68" s="445"/>
      <c r="Q68" s="445"/>
      <c r="R68" s="445"/>
      <c r="S68" s="445"/>
      <c r="T68" s="445"/>
      <c r="U68" s="445"/>
      <c r="V68" s="445"/>
      <c r="W68" s="445"/>
      <c r="X68" s="445"/>
      <c r="Y68" s="445"/>
      <c r="Z68" s="445"/>
      <c r="AA68" s="445"/>
      <c r="AB68" s="445"/>
      <c r="AC68" s="445"/>
      <c r="AD68" s="445"/>
      <c r="AE68" s="445"/>
      <c r="AF68" s="445"/>
      <c r="AG68" s="445"/>
      <c r="AH68" s="445"/>
      <c r="AI68" s="445"/>
    </row>
    <row r="69" spans="1:256" s="430" customFormat="1">
      <c r="A69" s="432" t="s">
        <v>120</v>
      </c>
      <c r="B69" s="423" t="s">
        <v>214</v>
      </c>
      <c r="C69" s="433" t="s">
        <v>215</v>
      </c>
      <c r="D69" s="434" t="s">
        <v>70</v>
      </c>
      <c r="E69" s="435">
        <f>E65</f>
        <v>350.85509999999999</v>
      </c>
      <c r="F69" s="435"/>
      <c r="G69" s="436">
        <f>E69*F69</f>
        <v>0</v>
      </c>
      <c r="H69" s="437">
        <v>0</v>
      </c>
      <c r="I69" s="437"/>
      <c r="J69" s="437">
        <v>0</v>
      </c>
      <c r="K69" s="437"/>
      <c r="L69" s="429"/>
      <c r="M69" s="429"/>
      <c r="N69" s="429"/>
      <c r="O69" s="429"/>
      <c r="P69" s="429"/>
      <c r="Q69" s="429">
        <v>2</v>
      </c>
      <c r="R69" s="429"/>
      <c r="S69" s="429"/>
      <c r="T69" s="429"/>
      <c r="U69" s="429"/>
      <c r="V69" s="429"/>
      <c r="W69" s="429"/>
      <c r="X69" s="429"/>
      <c r="Y69" s="429"/>
      <c r="Z69" s="429"/>
      <c r="AA69" s="429">
        <v>12</v>
      </c>
      <c r="AB69" s="429">
        <v>0</v>
      </c>
      <c r="AC69" s="429">
        <v>14</v>
      </c>
      <c r="AD69" s="429"/>
      <c r="AE69" s="429"/>
      <c r="AF69" s="429"/>
      <c r="AG69" s="429"/>
      <c r="AH69" s="429"/>
      <c r="AI69" s="429"/>
      <c r="BB69" s="430">
        <v>1</v>
      </c>
      <c r="BC69" s="430">
        <f>IF(BB69=1,G69,0)</f>
        <v>0</v>
      </c>
      <c r="BD69" s="430">
        <f>IF(BB69=2,G69,0)</f>
        <v>0</v>
      </c>
      <c r="BE69" s="430">
        <f>IF(BB69=3,G69,0)</f>
        <v>0</v>
      </c>
      <c r="BF69" s="430">
        <f>IF(BB69=4,G69,0)</f>
        <v>0</v>
      </c>
      <c r="BG69" s="430">
        <f>IF(BB69=5,G69,0)</f>
        <v>0</v>
      </c>
    </row>
    <row r="70" spans="1:256" s="446" customFormat="1">
      <c r="A70" s="438"/>
      <c r="B70" s="439"/>
      <c r="C70" s="440" t="s">
        <v>307</v>
      </c>
      <c r="D70" s="447">
        <f>80.21+14.05+255.39+1.2</f>
        <v>350.84999999999997</v>
      </c>
      <c r="E70" s="442"/>
      <c r="F70" s="442"/>
      <c r="G70" s="443"/>
      <c r="H70" s="444"/>
      <c r="I70" s="444"/>
      <c r="J70" s="444"/>
      <c r="K70" s="444"/>
      <c r="L70" s="445"/>
      <c r="M70" s="445"/>
      <c r="N70" s="445"/>
      <c r="O70" s="445"/>
      <c r="P70" s="445"/>
      <c r="Q70" s="445"/>
      <c r="R70" s="445"/>
      <c r="S70" s="445"/>
      <c r="T70" s="445"/>
      <c r="U70" s="445"/>
      <c r="V70" s="445"/>
      <c r="W70" s="445"/>
      <c r="X70" s="445"/>
      <c r="Y70" s="445"/>
      <c r="Z70" s="445"/>
      <c r="AA70" s="445"/>
      <c r="AB70" s="445"/>
      <c r="AC70" s="445"/>
      <c r="AD70" s="445"/>
      <c r="AE70" s="445"/>
      <c r="AF70" s="445"/>
      <c r="AG70" s="445"/>
      <c r="AH70" s="445"/>
      <c r="AI70" s="445"/>
    </row>
    <row r="71" spans="1:256" s="218" customFormat="1" ht="12" customHeight="1" thickBot="1">
      <c r="A71" s="238"/>
      <c r="B71" s="188"/>
      <c r="C71" s="239"/>
      <c r="D71" s="240"/>
      <c r="E71" s="241"/>
      <c r="F71" s="242"/>
      <c r="G71" s="243"/>
      <c r="H71" s="176"/>
      <c r="I71" s="176"/>
      <c r="J71" s="177"/>
      <c r="K71" s="177"/>
      <c r="L71" s="178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179"/>
      <c r="BY71" s="179"/>
      <c r="BZ71" s="179"/>
      <c r="CA71" s="179"/>
      <c r="CB71" s="179"/>
      <c r="CC71" s="179"/>
      <c r="CD71" s="179"/>
      <c r="CE71" s="179"/>
      <c r="CF71" s="179"/>
      <c r="CG71" s="179"/>
      <c r="CH71" s="179"/>
      <c r="CI71" s="179"/>
      <c r="CJ71" s="179"/>
      <c r="CK71" s="179"/>
      <c r="CL71" s="179"/>
      <c r="CM71" s="179"/>
      <c r="CN71" s="179"/>
      <c r="CO71" s="179"/>
      <c r="CP71" s="179"/>
      <c r="CQ71" s="179"/>
      <c r="CR71" s="179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179"/>
      <c r="DI71" s="179"/>
      <c r="DJ71" s="179"/>
      <c r="DK71" s="179"/>
      <c r="DL71" s="179"/>
      <c r="DM71" s="179"/>
      <c r="DN71" s="179"/>
      <c r="DO71" s="179"/>
      <c r="DP71" s="179"/>
      <c r="DQ71" s="179"/>
      <c r="DR71" s="179"/>
      <c r="DS71" s="179"/>
      <c r="DT71" s="179"/>
      <c r="DU71" s="179"/>
      <c r="DV71" s="179"/>
      <c r="DW71" s="179"/>
      <c r="DX71" s="179"/>
      <c r="DY71" s="179"/>
      <c r="DZ71" s="179"/>
      <c r="EA71" s="179"/>
      <c r="EB71" s="179"/>
      <c r="EC71" s="179"/>
      <c r="ED71" s="179"/>
      <c r="EE71" s="179"/>
      <c r="EF71" s="179"/>
      <c r="EG71" s="179"/>
      <c r="EH71" s="179"/>
      <c r="EI71" s="179"/>
      <c r="EJ71" s="179"/>
      <c r="EK71" s="179"/>
      <c r="EL71" s="179"/>
      <c r="EM71" s="179"/>
      <c r="EN71" s="179"/>
      <c r="EO71" s="179"/>
      <c r="EP71" s="179"/>
      <c r="EQ71" s="179"/>
      <c r="ER71" s="179"/>
      <c r="ES71" s="179"/>
      <c r="ET71" s="179"/>
      <c r="EU71" s="179"/>
      <c r="EV71" s="179"/>
      <c r="EW71" s="179"/>
      <c r="EX71" s="179"/>
      <c r="EY71" s="179"/>
      <c r="EZ71" s="179"/>
      <c r="FA71" s="179"/>
      <c r="FB71" s="179"/>
      <c r="FC71" s="179"/>
      <c r="FD71" s="179"/>
      <c r="FE71" s="179"/>
      <c r="FF71" s="179"/>
      <c r="FG71" s="179"/>
      <c r="FH71" s="179"/>
      <c r="FI71" s="179"/>
      <c r="FJ71" s="179"/>
      <c r="FK71" s="179"/>
      <c r="FL71" s="179"/>
      <c r="FM71" s="179"/>
      <c r="FN71" s="179"/>
      <c r="FO71" s="179"/>
      <c r="FP71" s="179"/>
      <c r="FQ71" s="179"/>
      <c r="FR71" s="179"/>
      <c r="FS71" s="179"/>
      <c r="FT71" s="179"/>
      <c r="FU71" s="179"/>
      <c r="FV71" s="179"/>
      <c r="FW71" s="179"/>
      <c r="FX71" s="179"/>
      <c r="FY71" s="179"/>
      <c r="FZ71" s="179"/>
      <c r="GA71" s="179"/>
      <c r="GB71" s="179"/>
      <c r="GC71" s="179"/>
      <c r="GD71" s="179"/>
      <c r="GE71" s="179"/>
      <c r="GF71" s="179"/>
      <c r="GG71" s="179"/>
      <c r="GH71" s="179"/>
      <c r="GI71" s="179"/>
      <c r="GJ71" s="179"/>
      <c r="GK71" s="179"/>
      <c r="GL71" s="179"/>
      <c r="GM71" s="179"/>
      <c r="GN71" s="179"/>
      <c r="GO71" s="179"/>
      <c r="GP71" s="179"/>
      <c r="GQ71" s="179"/>
      <c r="GR71" s="179"/>
      <c r="GS71" s="179"/>
      <c r="GT71" s="179"/>
      <c r="GU71" s="179"/>
      <c r="GV71" s="179"/>
      <c r="GW71" s="179"/>
      <c r="GX71" s="179"/>
      <c r="GY71" s="179"/>
      <c r="GZ71" s="179"/>
      <c r="HA71" s="179"/>
      <c r="HB71" s="179"/>
      <c r="HC71" s="179"/>
      <c r="HD71" s="179"/>
      <c r="HE71" s="179"/>
      <c r="HF71" s="179"/>
      <c r="HG71" s="179"/>
      <c r="HH71" s="179"/>
      <c r="HI71" s="179"/>
      <c r="HJ71" s="179"/>
      <c r="HK71" s="179"/>
      <c r="HL71" s="179"/>
      <c r="HM71" s="179"/>
      <c r="HN71" s="179"/>
      <c r="HO71" s="179"/>
      <c r="HP71" s="179"/>
      <c r="HQ71" s="179"/>
      <c r="HR71" s="179"/>
      <c r="HS71" s="179"/>
      <c r="HT71" s="179"/>
      <c r="HU71" s="179"/>
      <c r="HV71" s="179"/>
      <c r="HW71" s="179"/>
      <c r="HX71" s="179"/>
      <c r="HY71" s="179"/>
      <c r="HZ71" s="179"/>
      <c r="IA71" s="179"/>
      <c r="IB71" s="179"/>
      <c r="IC71" s="179"/>
      <c r="ID71" s="179"/>
      <c r="IE71" s="179"/>
      <c r="IF71" s="179"/>
      <c r="IG71" s="179"/>
      <c r="IH71" s="179"/>
      <c r="II71" s="179"/>
      <c r="IJ71" s="179"/>
      <c r="IK71" s="179"/>
      <c r="IL71" s="179"/>
      <c r="IM71" s="179"/>
      <c r="IN71" s="179"/>
      <c r="IO71" s="179"/>
      <c r="IP71" s="179"/>
      <c r="IQ71" s="179"/>
      <c r="IR71" s="179"/>
      <c r="IS71" s="179"/>
      <c r="IT71" s="179"/>
      <c r="IU71" s="179"/>
      <c r="IV71" s="179"/>
    </row>
    <row r="72" spans="1:256" s="263" customFormat="1" thickBot="1">
      <c r="A72" s="244"/>
      <c r="B72" s="245"/>
      <c r="C72" s="246" t="s">
        <v>167</v>
      </c>
      <c r="D72" s="247"/>
      <c r="E72" s="248"/>
      <c r="F72" s="249"/>
      <c r="G72" s="250">
        <f>SUBTOTAL(9,G32:G71)</f>
        <v>0</v>
      </c>
      <c r="H72" s="215"/>
      <c r="I72" s="215">
        <f>SUM(I30:I71)</f>
        <v>509.94862415999995</v>
      </c>
      <c r="J72" s="216"/>
      <c r="K72" s="215">
        <f>SUM(K30:K71)</f>
        <v>-416.89054050000004</v>
      </c>
      <c r="L72" s="178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  <c r="BU72" s="179"/>
      <c r="BV72" s="179"/>
      <c r="BW72" s="179"/>
      <c r="BX72" s="179"/>
      <c r="BY72" s="179"/>
      <c r="BZ72" s="179"/>
      <c r="CA72" s="179"/>
      <c r="CB72" s="179"/>
      <c r="CC72" s="179"/>
      <c r="CD72" s="179"/>
      <c r="CE72" s="179"/>
      <c r="CF72" s="179"/>
      <c r="CG72" s="179"/>
      <c r="CH72" s="179"/>
      <c r="CI72" s="179"/>
      <c r="CJ72" s="179"/>
      <c r="CK72" s="179"/>
      <c r="CL72" s="179"/>
      <c r="CM72" s="179"/>
      <c r="CN72" s="179"/>
      <c r="CO72" s="179"/>
      <c r="CP72" s="179"/>
      <c r="CQ72" s="179"/>
      <c r="CR72" s="179"/>
      <c r="CS72" s="179"/>
      <c r="CT72" s="179"/>
      <c r="CU72" s="179"/>
      <c r="CV72" s="179"/>
      <c r="CW72" s="179"/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179"/>
      <c r="DI72" s="179"/>
      <c r="DJ72" s="179"/>
      <c r="DK72" s="179"/>
      <c r="DL72" s="179"/>
      <c r="DM72" s="179"/>
      <c r="DN72" s="179"/>
      <c r="DO72" s="179"/>
      <c r="DP72" s="179"/>
      <c r="DQ72" s="179"/>
      <c r="DR72" s="179"/>
      <c r="DS72" s="179"/>
      <c r="DT72" s="179"/>
      <c r="DU72" s="179"/>
      <c r="DV72" s="179"/>
      <c r="DW72" s="179"/>
      <c r="DX72" s="179"/>
      <c r="DY72" s="179"/>
      <c r="DZ72" s="179"/>
      <c r="EA72" s="179"/>
      <c r="EB72" s="179"/>
      <c r="EC72" s="179"/>
      <c r="ED72" s="179"/>
      <c r="EE72" s="179"/>
      <c r="EF72" s="179"/>
      <c r="EG72" s="179"/>
      <c r="EH72" s="179"/>
      <c r="EI72" s="179"/>
      <c r="EJ72" s="179"/>
      <c r="EK72" s="179"/>
      <c r="EL72" s="179"/>
      <c r="EM72" s="179"/>
      <c r="EN72" s="179"/>
      <c r="EO72" s="179"/>
      <c r="EP72" s="179"/>
      <c r="EQ72" s="179"/>
      <c r="ER72" s="179"/>
      <c r="ES72" s="179"/>
      <c r="ET72" s="179"/>
      <c r="EU72" s="179"/>
      <c r="EV72" s="179"/>
      <c r="EW72" s="179"/>
      <c r="EX72" s="179"/>
      <c r="EY72" s="179"/>
      <c r="EZ72" s="179"/>
      <c r="FA72" s="179"/>
      <c r="FB72" s="179"/>
      <c r="FC72" s="179"/>
      <c r="FD72" s="179"/>
      <c r="FE72" s="179"/>
      <c r="FF72" s="179"/>
      <c r="FG72" s="179"/>
      <c r="FH72" s="179"/>
      <c r="FI72" s="179"/>
      <c r="FJ72" s="179"/>
      <c r="FK72" s="179"/>
      <c r="FL72" s="179"/>
      <c r="FM72" s="179"/>
      <c r="FN72" s="179"/>
      <c r="FO72" s="179"/>
      <c r="FP72" s="179"/>
      <c r="FQ72" s="179"/>
      <c r="FR72" s="179"/>
      <c r="FS72" s="179"/>
      <c r="FT72" s="179"/>
      <c r="FU72" s="179"/>
      <c r="FV72" s="179"/>
      <c r="FW72" s="179"/>
      <c r="FX72" s="179"/>
      <c r="FY72" s="179"/>
      <c r="FZ72" s="179"/>
      <c r="GA72" s="179"/>
      <c r="GB72" s="179"/>
      <c r="GC72" s="179"/>
      <c r="GD72" s="179"/>
      <c r="GE72" s="179"/>
      <c r="GF72" s="179"/>
      <c r="GG72" s="179"/>
      <c r="GH72" s="179"/>
      <c r="GI72" s="179"/>
      <c r="GJ72" s="179"/>
      <c r="GK72" s="179"/>
      <c r="GL72" s="179"/>
      <c r="GM72" s="179"/>
      <c r="GN72" s="179"/>
      <c r="GO72" s="179"/>
      <c r="GP72" s="179"/>
      <c r="GQ72" s="179"/>
      <c r="GR72" s="179"/>
      <c r="GS72" s="179"/>
      <c r="GT72" s="179"/>
      <c r="GU72" s="179"/>
      <c r="GV72" s="179"/>
      <c r="GW72" s="179"/>
      <c r="GX72" s="179"/>
      <c r="GY72" s="179"/>
      <c r="GZ72" s="179"/>
      <c r="HA72" s="179"/>
      <c r="HB72" s="179"/>
      <c r="HC72" s="179"/>
      <c r="HD72" s="179"/>
      <c r="HE72" s="179"/>
      <c r="HF72" s="179"/>
      <c r="HG72" s="179"/>
      <c r="HH72" s="179"/>
      <c r="HI72" s="179"/>
      <c r="HJ72" s="179"/>
      <c r="HK72" s="179"/>
      <c r="HL72" s="179"/>
      <c r="HM72" s="179"/>
      <c r="HN72" s="179"/>
      <c r="HO72" s="179"/>
      <c r="HP72" s="179"/>
      <c r="HQ72" s="179"/>
      <c r="HR72" s="179"/>
      <c r="HS72" s="179"/>
      <c r="HT72" s="179"/>
      <c r="HU72" s="179"/>
      <c r="HV72" s="179"/>
      <c r="HW72" s="179"/>
      <c r="HX72" s="179"/>
      <c r="HY72" s="179"/>
      <c r="HZ72" s="179"/>
      <c r="IA72" s="179"/>
      <c r="IB72" s="179"/>
      <c r="IC72" s="179"/>
      <c r="ID72" s="179"/>
      <c r="IE72" s="179"/>
      <c r="IF72" s="179"/>
      <c r="IG72" s="179"/>
      <c r="IH72" s="179"/>
      <c r="II72" s="179"/>
      <c r="IJ72" s="179"/>
      <c r="IK72" s="179"/>
      <c r="IL72" s="179"/>
      <c r="IM72" s="179"/>
      <c r="IN72" s="179"/>
      <c r="IO72" s="179"/>
      <c r="IP72" s="179"/>
      <c r="IQ72" s="179"/>
      <c r="IR72" s="179"/>
      <c r="IS72" s="179"/>
      <c r="IT72" s="179"/>
      <c r="IU72" s="179"/>
      <c r="IV72" s="179"/>
    </row>
    <row r="73" spans="1:256" s="266" customFormat="1" ht="14.25" customHeight="1" thickBot="1">
      <c r="A73" s="251"/>
      <c r="B73" s="252"/>
      <c r="C73" s="253"/>
      <c r="D73" s="254"/>
      <c r="E73" s="255"/>
      <c r="F73" s="256"/>
      <c r="G73" s="257"/>
      <c r="H73" s="176"/>
      <c r="I73" s="176"/>
      <c r="J73" s="177">
        <v>0.15</v>
      </c>
      <c r="K73" s="177">
        <v>100</v>
      </c>
      <c r="L73" s="178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179"/>
      <c r="DJ73" s="179"/>
      <c r="DK73" s="179"/>
      <c r="DL73" s="179"/>
      <c r="DM73" s="179"/>
      <c r="DN73" s="179"/>
      <c r="DO73" s="179"/>
      <c r="DP73" s="179"/>
      <c r="DQ73" s="179"/>
      <c r="DR73" s="179"/>
      <c r="DS73" s="179"/>
      <c r="DT73" s="179"/>
      <c r="DU73" s="179"/>
      <c r="DV73" s="179"/>
      <c r="DW73" s="179"/>
      <c r="DX73" s="179"/>
      <c r="DY73" s="179"/>
      <c r="DZ73" s="179"/>
      <c r="EA73" s="179"/>
      <c r="EB73" s="179"/>
      <c r="EC73" s="179"/>
      <c r="ED73" s="179"/>
      <c r="EE73" s="179"/>
      <c r="EF73" s="179"/>
      <c r="EG73" s="179"/>
      <c r="EH73" s="179"/>
      <c r="EI73" s="179"/>
      <c r="EJ73" s="179"/>
      <c r="EK73" s="179"/>
      <c r="EL73" s="179"/>
      <c r="EM73" s="179"/>
      <c r="EN73" s="179"/>
      <c r="EO73" s="179"/>
      <c r="EP73" s="179"/>
      <c r="EQ73" s="179"/>
      <c r="ER73" s="179"/>
      <c r="ES73" s="179"/>
      <c r="ET73" s="179"/>
      <c r="EU73" s="179"/>
      <c r="EV73" s="179"/>
      <c r="EW73" s="179"/>
      <c r="EX73" s="179"/>
      <c r="EY73" s="179"/>
      <c r="EZ73" s="179"/>
      <c r="FA73" s="179"/>
      <c r="FB73" s="179"/>
      <c r="FC73" s="179"/>
      <c r="FD73" s="179"/>
      <c r="FE73" s="179"/>
      <c r="FF73" s="179"/>
      <c r="FG73" s="179"/>
      <c r="FH73" s="179"/>
      <c r="FI73" s="179"/>
      <c r="FJ73" s="179"/>
      <c r="FK73" s="179"/>
      <c r="FL73" s="179"/>
      <c r="FM73" s="179"/>
      <c r="FN73" s="179"/>
      <c r="FO73" s="179"/>
      <c r="FP73" s="179"/>
      <c r="FQ73" s="179"/>
      <c r="FR73" s="179"/>
      <c r="FS73" s="179"/>
      <c r="FT73" s="179"/>
      <c r="FU73" s="179"/>
      <c r="FV73" s="179"/>
      <c r="FW73" s="179"/>
      <c r="FX73" s="179"/>
      <c r="FY73" s="179"/>
      <c r="FZ73" s="179"/>
      <c r="GA73" s="179"/>
      <c r="GB73" s="179"/>
      <c r="GC73" s="179"/>
      <c r="GD73" s="179"/>
      <c r="GE73" s="179"/>
      <c r="GF73" s="179"/>
      <c r="GG73" s="179"/>
      <c r="GH73" s="179"/>
      <c r="GI73" s="179"/>
      <c r="GJ73" s="179"/>
      <c r="GK73" s="179"/>
      <c r="GL73" s="179"/>
      <c r="GM73" s="179"/>
      <c r="GN73" s="179"/>
      <c r="GO73" s="179"/>
      <c r="GP73" s="179"/>
      <c r="GQ73" s="179"/>
      <c r="GR73" s="179"/>
      <c r="GS73" s="179"/>
      <c r="GT73" s="179"/>
      <c r="GU73" s="179"/>
      <c r="GV73" s="179"/>
      <c r="GW73" s="179"/>
      <c r="GX73" s="179"/>
      <c r="GY73" s="179"/>
      <c r="GZ73" s="179"/>
      <c r="HA73" s="179"/>
      <c r="HB73" s="179"/>
      <c r="HC73" s="179"/>
      <c r="HD73" s="179"/>
      <c r="HE73" s="179"/>
      <c r="HF73" s="179"/>
      <c r="HG73" s="179"/>
      <c r="HH73" s="179"/>
      <c r="HI73" s="179"/>
      <c r="HJ73" s="179"/>
      <c r="HK73" s="179"/>
      <c r="HL73" s="179"/>
      <c r="HM73" s="179"/>
      <c r="HN73" s="179"/>
      <c r="HO73" s="179"/>
      <c r="HP73" s="179"/>
      <c r="HQ73" s="179"/>
      <c r="HR73" s="179"/>
      <c r="HS73" s="179"/>
      <c r="HT73" s="179"/>
      <c r="HU73" s="179"/>
      <c r="HV73" s="179"/>
      <c r="HW73" s="179"/>
      <c r="HX73" s="179"/>
      <c r="HY73" s="179"/>
      <c r="HZ73" s="179"/>
      <c r="IA73" s="179"/>
      <c r="IB73" s="179"/>
      <c r="IC73" s="179"/>
      <c r="ID73" s="179"/>
      <c r="IE73" s="179"/>
      <c r="IF73" s="179"/>
      <c r="IG73" s="179"/>
      <c r="IH73" s="179"/>
      <c r="II73" s="179"/>
      <c r="IJ73" s="179"/>
      <c r="IK73" s="179"/>
      <c r="IL73" s="179"/>
      <c r="IM73" s="179"/>
      <c r="IN73" s="179"/>
      <c r="IO73" s="179"/>
      <c r="IP73" s="179"/>
      <c r="IQ73" s="179"/>
      <c r="IR73" s="179"/>
      <c r="IS73" s="179"/>
      <c r="IT73" s="179"/>
      <c r="IU73" s="179"/>
      <c r="IV73" s="179"/>
    </row>
    <row r="74" spans="1:256" s="266" customFormat="1" ht="14.25" customHeight="1" thickBot="1">
      <c r="A74" s="209" t="s">
        <v>21</v>
      </c>
      <c r="B74" s="258"/>
      <c r="C74" s="336" t="s">
        <v>201</v>
      </c>
      <c r="D74" s="210"/>
      <c r="E74" s="212"/>
      <c r="F74" s="213"/>
      <c r="G74" s="214"/>
      <c r="H74" s="215"/>
      <c r="I74" s="215"/>
      <c r="J74" s="216">
        <v>0.03</v>
      </c>
      <c r="K74" s="216">
        <f>J74*K73/J73</f>
        <v>20</v>
      </c>
      <c r="L74" s="217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  <c r="AM74" s="218"/>
      <c r="AN74" s="218"/>
      <c r="AO74" s="218"/>
      <c r="AP74" s="218"/>
      <c r="AQ74" s="218"/>
      <c r="AR74" s="218"/>
      <c r="AS74" s="218"/>
      <c r="AT74" s="218"/>
      <c r="AU74" s="218"/>
      <c r="AV74" s="218"/>
      <c r="AW74" s="218"/>
      <c r="AX74" s="218"/>
      <c r="AY74" s="218"/>
      <c r="AZ74" s="218"/>
      <c r="BA74" s="218"/>
      <c r="BB74" s="218"/>
      <c r="BC74" s="218"/>
      <c r="BD74" s="218"/>
      <c r="BE74" s="218"/>
      <c r="BF74" s="218"/>
      <c r="BG74" s="218"/>
      <c r="BH74" s="218"/>
      <c r="BI74" s="218"/>
      <c r="BJ74" s="218"/>
      <c r="BK74" s="218"/>
      <c r="BL74" s="218"/>
      <c r="BM74" s="218"/>
      <c r="BN74" s="218"/>
      <c r="BO74" s="218"/>
      <c r="BP74" s="218"/>
      <c r="BQ74" s="218"/>
      <c r="BR74" s="218"/>
      <c r="BS74" s="218"/>
      <c r="BT74" s="218"/>
      <c r="BU74" s="218"/>
      <c r="BV74" s="218"/>
      <c r="BW74" s="218"/>
      <c r="BX74" s="218"/>
      <c r="BY74" s="218"/>
      <c r="BZ74" s="218"/>
      <c r="CA74" s="218"/>
      <c r="CB74" s="218"/>
      <c r="CC74" s="218"/>
      <c r="CD74" s="218"/>
      <c r="CE74" s="218"/>
      <c r="CF74" s="218"/>
      <c r="CG74" s="218"/>
      <c r="CH74" s="218"/>
      <c r="CI74" s="218"/>
      <c r="CJ74" s="218"/>
      <c r="CK74" s="218"/>
      <c r="CL74" s="218"/>
      <c r="CM74" s="218"/>
      <c r="CN74" s="218"/>
      <c r="CO74" s="218"/>
      <c r="CP74" s="218"/>
      <c r="CQ74" s="218"/>
      <c r="CR74" s="218"/>
      <c r="CS74" s="218"/>
      <c r="CT74" s="218"/>
      <c r="CU74" s="218"/>
      <c r="CV74" s="218"/>
      <c r="CW74" s="218"/>
      <c r="CX74" s="218"/>
      <c r="CY74" s="218"/>
      <c r="CZ74" s="218"/>
      <c r="DA74" s="218"/>
      <c r="DB74" s="218"/>
      <c r="DC74" s="218"/>
      <c r="DD74" s="218"/>
      <c r="DE74" s="218"/>
      <c r="DF74" s="218"/>
      <c r="DG74" s="218"/>
      <c r="DH74" s="218"/>
      <c r="DI74" s="218"/>
      <c r="DJ74" s="218"/>
      <c r="DK74" s="218"/>
      <c r="DL74" s="218"/>
      <c r="DM74" s="218"/>
      <c r="DN74" s="218"/>
      <c r="DO74" s="218"/>
      <c r="DP74" s="218"/>
      <c r="DQ74" s="218"/>
      <c r="DR74" s="218"/>
      <c r="DS74" s="218"/>
      <c r="DT74" s="218"/>
      <c r="DU74" s="218"/>
      <c r="DV74" s="218"/>
      <c r="DW74" s="218"/>
      <c r="DX74" s="218"/>
      <c r="DY74" s="218"/>
      <c r="DZ74" s="218"/>
      <c r="EA74" s="218"/>
      <c r="EB74" s="218"/>
      <c r="EC74" s="218"/>
      <c r="ED74" s="218"/>
      <c r="EE74" s="218"/>
      <c r="EF74" s="218"/>
      <c r="EG74" s="218"/>
      <c r="EH74" s="218"/>
      <c r="EI74" s="218"/>
      <c r="EJ74" s="218"/>
      <c r="EK74" s="218"/>
      <c r="EL74" s="218"/>
      <c r="EM74" s="218"/>
      <c r="EN74" s="218"/>
      <c r="EO74" s="218"/>
      <c r="EP74" s="218"/>
      <c r="EQ74" s="218"/>
      <c r="ER74" s="218"/>
      <c r="ES74" s="218"/>
      <c r="ET74" s="218"/>
      <c r="EU74" s="218"/>
      <c r="EV74" s="218"/>
      <c r="EW74" s="218"/>
      <c r="EX74" s="218"/>
      <c r="EY74" s="218"/>
      <c r="EZ74" s="218"/>
      <c r="FA74" s="218"/>
      <c r="FB74" s="218"/>
      <c r="FC74" s="218"/>
      <c r="FD74" s="218"/>
      <c r="FE74" s="218"/>
      <c r="FF74" s="218"/>
      <c r="FG74" s="218"/>
      <c r="FH74" s="218"/>
      <c r="FI74" s="218"/>
      <c r="FJ74" s="218"/>
      <c r="FK74" s="218"/>
      <c r="FL74" s="218"/>
      <c r="FM74" s="218"/>
      <c r="FN74" s="218"/>
      <c r="FO74" s="218"/>
      <c r="FP74" s="218"/>
      <c r="FQ74" s="218"/>
      <c r="FR74" s="218"/>
      <c r="FS74" s="218"/>
      <c r="FT74" s="218"/>
      <c r="FU74" s="218"/>
      <c r="FV74" s="218"/>
      <c r="FW74" s="218"/>
      <c r="FX74" s="218"/>
      <c r="FY74" s="218"/>
      <c r="FZ74" s="218"/>
      <c r="GA74" s="218"/>
      <c r="GB74" s="218"/>
      <c r="GC74" s="218"/>
      <c r="GD74" s="218"/>
      <c r="GE74" s="218"/>
      <c r="GF74" s="218"/>
      <c r="GG74" s="218"/>
      <c r="GH74" s="218"/>
      <c r="GI74" s="218"/>
      <c r="GJ74" s="218"/>
      <c r="GK74" s="218"/>
      <c r="GL74" s="218"/>
      <c r="GM74" s="218"/>
      <c r="GN74" s="218"/>
      <c r="GO74" s="218"/>
      <c r="GP74" s="218"/>
      <c r="GQ74" s="218"/>
      <c r="GR74" s="218"/>
      <c r="GS74" s="218"/>
      <c r="GT74" s="218"/>
      <c r="GU74" s="218"/>
      <c r="GV74" s="218"/>
      <c r="GW74" s="218"/>
      <c r="GX74" s="218"/>
      <c r="GY74" s="218"/>
      <c r="GZ74" s="218"/>
      <c r="HA74" s="218"/>
      <c r="HB74" s="218"/>
      <c r="HC74" s="218"/>
      <c r="HD74" s="218"/>
      <c r="HE74" s="218"/>
      <c r="HF74" s="218"/>
      <c r="HG74" s="218"/>
      <c r="HH74" s="218"/>
      <c r="HI74" s="218"/>
      <c r="HJ74" s="218"/>
      <c r="HK74" s="218"/>
      <c r="HL74" s="218"/>
      <c r="HM74" s="218"/>
      <c r="HN74" s="218"/>
      <c r="HO74" s="218"/>
      <c r="HP74" s="218"/>
      <c r="HQ74" s="218"/>
      <c r="HR74" s="218"/>
      <c r="HS74" s="218"/>
      <c r="HT74" s="218"/>
      <c r="HU74" s="218"/>
      <c r="HV74" s="218"/>
      <c r="HW74" s="218"/>
      <c r="HX74" s="218"/>
      <c r="HY74" s="218"/>
      <c r="HZ74" s="218"/>
      <c r="IA74" s="218"/>
      <c r="IB74" s="218"/>
      <c r="IC74" s="218"/>
      <c r="ID74" s="218"/>
      <c r="IE74" s="218"/>
      <c r="IF74" s="218"/>
      <c r="IG74" s="218"/>
      <c r="IH74" s="218"/>
      <c r="II74" s="218"/>
      <c r="IJ74" s="218"/>
      <c r="IK74" s="218"/>
      <c r="IL74" s="218"/>
      <c r="IM74" s="218"/>
      <c r="IN74" s="218"/>
      <c r="IO74" s="218"/>
      <c r="IP74" s="218"/>
      <c r="IQ74" s="218"/>
      <c r="IR74" s="218"/>
      <c r="IS74" s="218"/>
      <c r="IT74" s="218"/>
      <c r="IU74" s="218"/>
      <c r="IV74" s="218"/>
    </row>
    <row r="75" spans="1:256" s="266" customFormat="1" ht="14.25" customHeight="1">
      <c r="A75" s="232"/>
      <c r="B75" s="259"/>
      <c r="C75" s="260"/>
      <c r="D75" s="265"/>
      <c r="E75" s="261"/>
      <c r="F75" s="227"/>
      <c r="G75" s="228"/>
      <c r="H75" s="231"/>
      <c r="I75" s="231"/>
      <c r="J75" s="231"/>
      <c r="K75" s="231"/>
      <c r="L75" s="262"/>
      <c r="M75" s="263"/>
      <c r="N75" s="263"/>
      <c r="O75" s="263"/>
      <c r="P75" s="263"/>
      <c r="Q75" s="264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263"/>
      <c r="CY75" s="263"/>
      <c r="CZ75" s="263"/>
      <c r="DA75" s="263"/>
      <c r="DB75" s="263"/>
      <c r="DC75" s="263"/>
      <c r="DD75" s="263"/>
      <c r="DE75" s="263"/>
      <c r="DF75" s="263"/>
      <c r="DG75" s="263"/>
      <c r="DH75" s="263"/>
      <c r="DI75" s="263"/>
      <c r="DJ75" s="263"/>
      <c r="DK75" s="263"/>
      <c r="DL75" s="263"/>
      <c r="DM75" s="263"/>
      <c r="DN75" s="263"/>
      <c r="DO75" s="263"/>
      <c r="DP75" s="263"/>
      <c r="DQ75" s="263"/>
      <c r="DR75" s="263"/>
      <c r="DS75" s="263"/>
      <c r="DT75" s="263"/>
      <c r="DU75" s="263"/>
      <c r="DV75" s="263"/>
      <c r="DW75" s="263"/>
      <c r="DX75" s="263"/>
      <c r="DY75" s="263"/>
      <c r="DZ75" s="263"/>
      <c r="EA75" s="263"/>
      <c r="EB75" s="263"/>
      <c r="EC75" s="263"/>
      <c r="ED75" s="263"/>
      <c r="EE75" s="263"/>
      <c r="EF75" s="263"/>
      <c r="EG75" s="263"/>
      <c r="EH75" s="263"/>
      <c r="EI75" s="263"/>
      <c r="EJ75" s="263"/>
      <c r="EK75" s="263"/>
      <c r="EL75" s="263"/>
      <c r="EM75" s="263"/>
      <c r="EN75" s="263"/>
      <c r="EO75" s="263"/>
      <c r="EP75" s="263"/>
      <c r="EQ75" s="263"/>
      <c r="ER75" s="263"/>
      <c r="ES75" s="263"/>
      <c r="ET75" s="263"/>
      <c r="EU75" s="263"/>
      <c r="EV75" s="263"/>
      <c r="EW75" s="263"/>
      <c r="EX75" s="263"/>
      <c r="EY75" s="263"/>
      <c r="EZ75" s="263"/>
      <c r="FA75" s="263"/>
      <c r="FB75" s="263"/>
      <c r="FC75" s="263"/>
      <c r="FD75" s="263"/>
      <c r="FE75" s="263"/>
      <c r="FF75" s="263"/>
      <c r="FG75" s="263"/>
      <c r="FH75" s="263"/>
      <c r="FI75" s="263"/>
      <c r="FJ75" s="263"/>
      <c r="FK75" s="263"/>
      <c r="FL75" s="263"/>
      <c r="FM75" s="263"/>
      <c r="FN75" s="263"/>
      <c r="FO75" s="263"/>
      <c r="FP75" s="263"/>
      <c r="FQ75" s="263"/>
      <c r="FR75" s="263"/>
      <c r="FS75" s="263"/>
      <c r="FT75" s="263"/>
      <c r="FU75" s="263"/>
      <c r="FV75" s="263"/>
      <c r="FW75" s="263"/>
      <c r="FX75" s="263"/>
      <c r="FY75" s="263"/>
      <c r="FZ75" s="263"/>
      <c r="GA75" s="263"/>
      <c r="GB75" s="263"/>
      <c r="GC75" s="263"/>
      <c r="GD75" s="263"/>
      <c r="GE75" s="263"/>
      <c r="GF75" s="263"/>
      <c r="GG75" s="263"/>
      <c r="GH75" s="263"/>
      <c r="GI75" s="263"/>
      <c r="GJ75" s="263"/>
      <c r="GK75" s="263"/>
      <c r="GL75" s="263"/>
      <c r="GM75" s="263"/>
      <c r="GN75" s="263"/>
      <c r="GO75" s="263"/>
      <c r="GP75" s="263"/>
      <c r="GQ75" s="263"/>
      <c r="GR75" s="263"/>
      <c r="GS75" s="263"/>
      <c r="GT75" s="263"/>
      <c r="GU75" s="263"/>
      <c r="GV75" s="263"/>
      <c r="GW75" s="263"/>
      <c r="GX75" s="263"/>
      <c r="GY75" s="263"/>
      <c r="GZ75" s="263"/>
      <c r="HA75" s="263"/>
      <c r="HB75" s="263"/>
      <c r="HC75" s="263"/>
      <c r="HD75" s="263"/>
      <c r="HE75" s="263"/>
      <c r="HF75" s="263"/>
      <c r="HG75" s="263"/>
      <c r="HH75" s="263"/>
      <c r="HI75" s="263"/>
      <c r="HJ75" s="263"/>
      <c r="HK75" s="263"/>
      <c r="HL75" s="263"/>
      <c r="HM75" s="263"/>
      <c r="HN75" s="263"/>
      <c r="HO75" s="263"/>
      <c r="HP75" s="263"/>
      <c r="HQ75" s="263"/>
      <c r="HR75" s="263"/>
      <c r="HS75" s="263"/>
      <c r="HT75" s="263"/>
      <c r="HU75" s="263"/>
      <c r="HV75" s="263"/>
      <c r="HW75" s="263"/>
      <c r="HX75" s="263"/>
      <c r="HY75" s="263"/>
      <c r="HZ75" s="263"/>
      <c r="IA75" s="263"/>
      <c r="IB75" s="263"/>
      <c r="IC75" s="263"/>
      <c r="ID75" s="263"/>
      <c r="IE75" s="263"/>
      <c r="IF75" s="263"/>
      <c r="IG75" s="263"/>
      <c r="IH75" s="263"/>
      <c r="II75" s="263"/>
      <c r="IJ75" s="263"/>
      <c r="IK75" s="263"/>
      <c r="IL75" s="263"/>
      <c r="IM75" s="263"/>
      <c r="IN75" s="263"/>
      <c r="IO75" s="263"/>
      <c r="IP75" s="263"/>
      <c r="IQ75" s="263"/>
      <c r="IR75" s="263"/>
      <c r="IS75" s="263"/>
      <c r="IT75" s="263"/>
      <c r="IU75" s="263"/>
      <c r="IV75" s="263"/>
    </row>
    <row r="76" spans="1:256" s="430" customFormat="1" ht="24">
      <c r="A76" s="432" t="s">
        <v>121</v>
      </c>
      <c r="B76" s="423" t="s">
        <v>234</v>
      </c>
      <c r="C76" s="433" t="s">
        <v>235</v>
      </c>
      <c r="D76" s="434" t="s">
        <v>51</v>
      </c>
      <c r="E76" s="435" t="str">
        <f>D77</f>
        <v>93,7</v>
      </c>
      <c r="F76" s="435"/>
      <c r="G76" s="436">
        <f>E76*F76</f>
        <v>0</v>
      </c>
      <c r="H76" s="437">
        <v>0.43082999999999999</v>
      </c>
      <c r="I76" s="437">
        <f>E76*H76</f>
        <v>40.368771000000002</v>
      </c>
      <c r="J76" s="437">
        <v>0</v>
      </c>
      <c r="K76" s="437">
        <f>E76*J76</f>
        <v>0</v>
      </c>
      <c r="L76" s="429"/>
      <c r="M76" s="429"/>
      <c r="N76" s="429"/>
      <c r="O76" s="429"/>
      <c r="P76" s="429"/>
      <c r="Q76" s="429">
        <v>2</v>
      </c>
      <c r="R76" s="429"/>
      <c r="S76" s="429"/>
      <c r="T76" s="429"/>
      <c r="U76" s="429"/>
      <c r="V76" s="429"/>
      <c r="W76" s="429"/>
      <c r="X76" s="429"/>
      <c r="Y76" s="429"/>
      <c r="Z76" s="429"/>
      <c r="AA76" s="429">
        <v>12</v>
      </c>
      <c r="AB76" s="429">
        <v>0</v>
      </c>
      <c r="AC76" s="429">
        <v>16</v>
      </c>
      <c r="AD76" s="429"/>
      <c r="AE76" s="429"/>
      <c r="AF76" s="429"/>
      <c r="AG76" s="429"/>
      <c r="AH76" s="429"/>
      <c r="AI76" s="429"/>
      <c r="BB76" s="430">
        <v>1</v>
      </c>
      <c r="BC76" s="430">
        <f>IF(BB76=1,G76,0)</f>
        <v>0</v>
      </c>
      <c r="BD76" s="430">
        <f>IF(BB76=2,G76,0)</f>
        <v>0</v>
      </c>
      <c r="BE76" s="430">
        <f>IF(BB76=3,G76,0)</f>
        <v>0</v>
      </c>
      <c r="BF76" s="430">
        <f>IF(BB76=4,G76,0)</f>
        <v>0</v>
      </c>
      <c r="BG76" s="430">
        <f>IF(BB76=5,G76,0)</f>
        <v>0</v>
      </c>
    </row>
    <row r="77" spans="1:256" s="446" customFormat="1">
      <c r="A77" s="438"/>
      <c r="B77" s="439"/>
      <c r="C77" s="440">
        <v>93.7</v>
      </c>
      <c r="D77" s="447" t="s">
        <v>238</v>
      </c>
      <c r="E77" s="442"/>
      <c r="F77" s="442"/>
      <c r="G77" s="443"/>
      <c r="H77" s="444"/>
      <c r="I77" s="444"/>
      <c r="J77" s="444"/>
      <c r="K77" s="444"/>
      <c r="L77" s="445"/>
      <c r="M77" s="445"/>
      <c r="N77" s="445"/>
      <c r="O77" s="445"/>
      <c r="P77" s="445"/>
      <c r="Q77" s="445"/>
      <c r="R77" s="445"/>
      <c r="S77" s="445"/>
      <c r="T77" s="445"/>
      <c r="U77" s="445"/>
      <c r="V77" s="445"/>
      <c r="W77" s="445"/>
      <c r="X77" s="445"/>
      <c r="Y77" s="445"/>
      <c r="Z77" s="445"/>
      <c r="AA77" s="445"/>
      <c r="AB77" s="445"/>
      <c r="AC77" s="445"/>
      <c r="AD77" s="445"/>
      <c r="AE77" s="445"/>
      <c r="AF77" s="445"/>
      <c r="AG77" s="445"/>
      <c r="AH77" s="445"/>
      <c r="AI77" s="445"/>
    </row>
    <row r="78" spans="1:256" s="430" customFormat="1">
      <c r="A78" s="432" t="s">
        <v>122</v>
      </c>
      <c r="B78" s="448" t="s">
        <v>236</v>
      </c>
      <c r="C78" s="433" t="s">
        <v>237</v>
      </c>
      <c r="D78" s="434" t="s">
        <v>70</v>
      </c>
      <c r="E78" s="435">
        <f>D79</f>
        <v>10.307</v>
      </c>
      <c r="F78" s="435"/>
      <c r="G78" s="436">
        <f>E78*F78</f>
        <v>0</v>
      </c>
      <c r="H78" s="437">
        <v>1.665</v>
      </c>
      <c r="I78" s="437">
        <f>E78*H78</f>
        <v>17.161155000000001</v>
      </c>
      <c r="J78" s="437">
        <v>0</v>
      </c>
      <c r="K78" s="437">
        <f>E78*J78</f>
        <v>0</v>
      </c>
      <c r="L78" s="429"/>
      <c r="M78" s="429"/>
      <c r="N78" s="429"/>
      <c r="O78" s="429"/>
      <c r="P78" s="429"/>
      <c r="Q78" s="429">
        <v>2</v>
      </c>
      <c r="R78" s="429"/>
      <c r="S78" s="429"/>
      <c r="T78" s="429"/>
      <c r="U78" s="429"/>
      <c r="V78" s="429"/>
      <c r="W78" s="429"/>
      <c r="X78" s="429"/>
      <c r="Y78" s="429"/>
      <c r="Z78" s="429"/>
      <c r="AA78" s="429">
        <v>12</v>
      </c>
      <c r="AB78" s="429">
        <v>0</v>
      </c>
      <c r="AC78" s="429">
        <v>18</v>
      </c>
      <c r="AD78" s="429"/>
      <c r="AE78" s="429"/>
      <c r="AF78" s="429"/>
      <c r="AG78" s="429"/>
      <c r="AH78" s="429"/>
      <c r="AI78" s="429"/>
      <c r="BB78" s="430">
        <v>1</v>
      </c>
      <c r="BC78" s="430">
        <f>IF(BB78=1,G78,0)</f>
        <v>0</v>
      </c>
      <c r="BD78" s="430">
        <f>IF(BB78=2,G78,0)</f>
        <v>0</v>
      </c>
      <c r="BE78" s="430">
        <f>IF(BB78=3,G78,0)</f>
        <v>0</v>
      </c>
      <c r="BF78" s="430">
        <f>IF(BB78=4,G78,0)</f>
        <v>0</v>
      </c>
      <c r="BG78" s="430">
        <f>IF(BB78=5,G78,0)</f>
        <v>0</v>
      </c>
    </row>
    <row r="79" spans="1:256" s="446" customFormat="1">
      <c r="A79" s="438"/>
      <c r="B79" s="439"/>
      <c r="C79" s="440" t="s">
        <v>239</v>
      </c>
      <c r="D79" s="447">
        <f>93.7*0.11</f>
        <v>10.307</v>
      </c>
      <c r="E79" s="442"/>
      <c r="F79" s="442"/>
      <c r="G79" s="443"/>
      <c r="H79" s="444"/>
      <c r="I79" s="444"/>
      <c r="J79" s="444"/>
      <c r="K79" s="444"/>
      <c r="L79" s="445"/>
      <c r="M79" s="445"/>
      <c r="N79" s="445"/>
      <c r="O79" s="445"/>
      <c r="P79" s="445"/>
      <c r="Q79" s="445"/>
      <c r="R79" s="445"/>
      <c r="S79" s="445"/>
      <c r="T79" s="445"/>
      <c r="U79" s="445"/>
      <c r="V79" s="445"/>
      <c r="W79" s="445"/>
      <c r="X79" s="445"/>
      <c r="Y79" s="445"/>
      <c r="Z79" s="445"/>
      <c r="AA79" s="445"/>
      <c r="AB79" s="445"/>
      <c r="AC79" s="445"/>
      <c r="AD79" s="445"/>
      <c r="AE79" s="445"/>
      <c r="AF79" s="445"/>
      <c r="AG79" s="445"/>
      <c r="AH79" s="445"/>
      <c r="AI79" s="445"/>
    </row>
    <row r="80" spans="1:256" s="237" customFormat="1">
      <c r="A80" s="351"/>
      <c r="B80" s="233"/>
      <c r="C80" s="234"/>
      <c r="D80" s="434"/>
      <c r="E80" s="334"/>
      <c r="F80" s="334"/>
      <c r="G80" s="332"/>
      <c r="H80" s="337"/>
      <c r="I80" s="337"/>
      <c r="J80" s="337"/>
      <c r="K80" s="337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</row>
    <row r="81" spans="1:256" s="430" customFormat="1" ht="25.5">
      <c r="A81" s="432" t="s">
        <v>123</v>
      </c>
      <c r="B81" s="423" t="s">
        <v>168</v>
      </c>
      <c r="C81" s="433" t="s">
        <v>240</v>
      </c>
      <c r="D81" s="434" t="s">
        <v>71</v>
      </c>
      <c r="E81" s="435">
        <f>D82</f>
        <v>851.3</v>
      </c>
      <c r="F81" s="435"/>
      <c r="G81" s="436">
        <f>E81*F81</f>
        <v>0</v>
      </c>
      <c r="H81" s="437">
        <v>0</v>
      </c>
      <c r="I81" s="437">
        <f>E81*H81</f>
        <v>0</v>
      </c>
      <c r="J81" s="437">
        <v>0</v>
      </c>
      <c r="K81" s="437">
        <f>E81*J81</f>
        <v>0</v>
      </c>
      <c r="L81" s="429"/>
      <c r="M81" s="429"/>
      <c r="N81" s="429"/>
      <c r="O81" s="429"/>
      <c r="P81" s="429"/>
      <c r="Q81" s="429">
        <v>2</v>
      </c>
      <c r="R81" s="429"/>
      <c r="S81" s="429"/>
      <c r="T81" s="429"/>
      <c r="U81" s="429"/>
      <c r="V81" s="429"/>
      <c r="W81" s="429"/>
      <c r="X81" s="429"/>
      <c r="Y81" s="429"/>
      <c r="Z81" s="429"/>
      <c r="AA81" s="429">
        <v>12</v>
      </c>
      <c r="AB81" s="429">
        <v>0</v>
      </c>
      <c r="AC81" s="429">
        <v>9</v>
      </c>
      <c r="AD81" s="429"/>
      <c r="AE81" s="429"/>
      <c r="AF81" s="429"/>
      <c r="AG81" s="429"/>
      <c r="AH81" s="429"/>
      <c r="AI81" s="429"/>
      <c r="BB81" s="430">
        <v>1</v>
      </c>
      <c r="BC81" s="430">
        <f>IF(BB81=1,G81,0)</f>
        <v>0</v>
      </c>
      <c r="BD81" s="430">
        <f>IF(BB81=2,G81,0)</f>
        <v>0</v>
      </c>
      <c r="BE81" s="430">
        <f>IF(BB81=3,G81,0)</f>
        <v>0</v>
      </c>
      <c r="BF81" s="430">
        <f>IF(BB81=4,G81,0)</f>
        <v>0</v>
      </c>
      <c r="BG81" s="430">
        <f>IF(BB81=5,G81,0)</f>
        <v>0</v>
      </c>
    </row>
    <row r="82" spans="1:256" s="446" customFormat="1">
      <c r="A82" s="438"/>
      <c r="B82" s="439"/>
      <c r="C82" s="440">
        <v>851.3</v>
      </c>
      <c r="D82" s="447">
        <f>851.3</f>
        <v>851.3</v>
      </c>
      <c r="E82" s="442"/>
      <c r="F82" s="442"/>
      <c r="G82" s="443"/>
      <c r="H82" s="444"/>
      <c r="I82" s="444"/>
      <c r="J82" s="444"/>
      <c r="K82" s="444"/>
      <c r="L82" s="445"/>
      <c r="M82" s="445"/>
      <c r="N82" s="445"/>
      <c r="O82" s="445"/>
      <c r="P82" s="445"/>
      <c r="Q82" s="445"/>
      <c r="R82" s="445"/>
      <c r="S82" s="445"/>
      <c r="T82" s="445"/>
      <c r="U82" s="445"/>
      <c r="V82" s="445"/>
      <c r="W82" s="445"/>
      <c r="X82" s="445"/>
      <c r="Y82" s="445"/>
      <c r="Z82" s="445"/>
      <c r="AA82" s="445"/>
      <c r="AB82" s="445"/>
      <c r="AC82" s="445"/>
      <c r="AD82" s="445"/>
      <c r="AE82" s="445"/>
      <c r="AF82" s="445"/>
      <c r="AG82" s="445"/>
      <c r="AH82" s="445"/>
      <c r="AI82" s="445"/>
    </row>
    <row r="83" spans="1:256" s="218" customFormat="1" ht="12" customHeight="1" thickBot="1">
      <c r="A83" s="232"/>
      <c r="B83" s="259"/>
      <c r="C83" s="260"/>
      <c r="D83" s="265"/>
      <c r="E83" s="261"/>
      <c r="F83" s="227"/>
      <c r="G83" s="228"/>
      <c r="H83" s="231"/>
      <c r="I83" s="231"/>
      <c r="J83" s="231"/>
      <c r="K83" s="231"/>
      <c r="L83" s="262"/>
      <c r="M83" s="263"/>
      <c r="N83" s="263"/>
      <c r="O83" s="263"/>
      <c r="P83" s="263"/>
      <c r="Q83" s="264"/>
      <c r="R83" s="263"/>
      <c r="S83" s="263"/>
      <c r="T83" s="263"/>
      <c r="U83" s="263"/>
      <c r="V83" s="263"/>
      <c r="W83" s="263"/>
      <c r="X83" s="263"/>
      <c r="Y83" s="263"/>
      <c r="Z83" s="263"/>
      <c r="AA83" s="263"/>
      <c r="AB83" s="263"/>
      <c r="AC83" s="263"/>
      <c r="AD83" s="263"/>
      <c r="AE83" s="263"/>
      <c r="AF83" s="263"/>
      <c r="AG83" s="263"/>
      <c r="AH83" s="263"/>
      <c r="AI83" s="263"/>
      <c r="AJ83" s="263"/>
      <c r="AK83" s="263"/>
      <c r="AL83" s="263"/>
      <c r="AM83" s="263"/>
      <c r="AN83" s="263"/>
      <c r="AO83" s="263"/>
      <c r="AP83" s="263"/>
      <c r="AQ83" s="263"/>
      <c r="AR83" s="263"/>
      <c r="AS83" s="263"/>
      <c r="AT83" s="263"/>
      <c r="AU83" s="263"/>
      <c r="AV83" s="263"/>
      <c r="AW83" s="263"/>
      <c r="AX83" s="263"/>
      <c r="AY83" s="263"/>
      <c r="AZ83" s="263"/>
      <c r="BA83" s="263"/>
      <c r="BB83" s="263"/>
      <c r="BC83" s="263"/>
      <c r="BD83" s="263"/>
      <c r="BE83" s="263"/>
      <c r="BF83" s="263"/>
      <c r="BG83" s="263"/>
      <c r="BH83" s="263"/>
      <c r="BI83" s="263"/>
      <c r="BJ83" s="263"/>
      <c r="BK83" s="263"/>
      <c r="BL83" s="263"/>
      <c r="BM83" s="263"/>
      <c r="BN83" s="263"/>
      <c r="BO83" s="263"/>
      <c r="BP83" s="263"/>
      <c r="BQ83" s="263"/>
      <c r="BR83" s="263"/>
      <c r="BS83" s="263"/>
      <c r="BT83" s="263"/>
      <c r="BU83" s="263"/>
      <c r="BV83" s="263"/>
      <c r="BW83" s="263"/>
      <c r="BX83" s="263"/>
      <c r="BY83" s="263"/>
      <c r="BZ83" s="263"/>
      <c r="CA83" s="263"/>
      <c r="CB83" s="263"/>
      <c r="CC83" s="263"/>
      <c r="CD83" s="263"/>
      <c r="CE83" s="263"/>
      <c r="CF83" s="263"/>
      <c r="CG83" s="263"/>
      <c r="CH83" s="263"/>
      <c r="CI83" s="263"/>
      <c r="CJ83" s="263"/>
      <c r="CK83" s="263"/>
      <c r="CL83" s="263"/>
      <c r="CM83" s="263"/>
      <c r="CN83" s="263"/>
      <c r="CO83" s="263"/>
      <c r="CP83" s="263"/>
      <c r="CQ83" s="263"/>
      <c r="CR83" s="263"/>
      <c r="CS83" s="263"/>
      <c r="CT83" s="263"/>
      <c r="CU83" s="263"/>
      <c r="CV83" s="263"/>
      <c r="CW83" s="263"/>
      <c r="CX83" s="263"/>
      <c r="CY83" s="263"/>
      <c r="CZ83" s="263"/>
      <c r="DA83" s="263"/>
      <c r="DB83" s="263"/>
      <c r="DC83" s="263"/>
      <c r="DD83" s="263"/>
      <c r="DE83" s="263"/>
      <c r="DF83" s="263"/>
      <c r="DG83" s="263"/>
      <c r="DH83" s="263"/>
      <c r="DI83" s="263"/>
      <c r="DJ83" s="263"/>
      <c r="DK83" s="263"/>
      <c r="DL83" s="263"/>
      <c r="DM83" s="263"/>
      <c r="DN83" s="263"/>
      <c r="DO83" s="263"/>
      <c r="DP83" s="263"/>
      <c r="DQ83" s="263"/>
      <c r="DR83" s="263"/>
      <c r="DS83" s="263"/>
      <c r="DT83" s="263"/>
      <c r="DU83" s="263"/>
      <c r="DV83" s="263"/>
      <c r="DW83" s="263"/>
      <c r="DX83" s="263"/>
      <c r="DY83" s="263"/>
      <c r="DZ83" s="263"/>
      <c r="EA83" s="263"/>
      <c r="EB83" s="263"/>
      <c r="EC83" s="263"/>
      <c r="ED83" s="263"/>
      <c r="EE83" s="263"/>
      <c r="EF83" s="263"/>
      <c r="EG83" s="263"/>
      <c r="EH83" s="263"/>
      <c r="EI83" s="263"/>
      <c r="EJ83" s="263"/>
      <c r="EK83" s="263"/>
      <c r="EL83" s="263"/>
      <c r="EM83" s="263"/>
      <c r="EN83" s="263"/>
      <c r="EO83" s="263"/>
      <c r="EP83" s="263"/>
      <c r="EQ83" s="263"/>
      <c r="ER83" s="263"/>
      <c r="ES83" s="263"/>
      <c r="ET83" s="263"/>
      <c r="EU83" s="263"/>
      <c r="EV83" s="263"/>
      <c r="EW83" s="263"/>
      <c r="EX83" s="263"/>
      <c r="EY83" s="263"/>
      <c r="EZ83" s="263"/>
      <c r="FA83" s="263"/>
      <c r="FB83" s="263"/>
      <c r="FC83" s="263"/>
      <c r="FD83" s="263"/>
      <c r="FE83" s="263"/>
      <c r="FF83" s="263"/>
      <c r="FG83" s="263"/>
      <c r="FH83" s="263"/>
      <c r="FI83" s="263"/>
      <c r="FJ83" s="263"/>
      <c r="FK83" s="263"/>
      <c r="FL83" s="263"/>
      <c r="FM83" s="263"/>
      <c r="FN83" s="263"/>
      <c r="FO83" s="263"/>
      <c r="FP83" s="263"/>
      <c r="FQ83" s="263"/>
      <c r="FR83" s="263"/>
      <c r="FS83" s="263"/>
      <c r="FT83" s="263"/>
      <c r="FU83" s="263"/>
      <c r="FV83" s="263"/>
      <c r="FW83" s="263"/>
      <c r="FX83" s="263"/>
      <c r="FY83" s="263"/>
      <c r="FZ83" s="263"/>
      <c r="GA83" s="263"/>
      <c r="GB83" s="263"/>
      <c r="GC83" s="263"/>
      <c r="GD83" s="263"/>
      <c r="GE83" s="263"/>
      <c r="GF83" s="263"/>
      <c r="GG83" s="263"/>
      <c r="GH83" s="263"/>
      <c r="GI83" s="263"/>
      <c r="GJ83" s="263"/>
      <c r="GK83" s="263"/>
      <c r="GL83" s="263"/>
      <c r="GM83" s="263"/>
      <c r="GN83" s="263"/>
      <c r="GO83" s="263"/>
      <c r="GP83" s="263"/>
      <c r="GQ83" s="263"/>
      <c r="GR83" s="263"/>
      <c r="GS83" s="263"/>
      <c r="GT83" s="263"/>
      <c r="GU83" s="263"/>
      <c r="GV83" s="263"/>
      <c r="GW83" s="263"/>
      <c r="GX83" s="263"/>
      <c r="GY83" s="263"/>
      <c r="GZ83" s="263"/>
      <c r="HA83" s="263"/>
      <c r="HB83" s="263"/>
      <c r="HC83" s="263"/>
      <c r="HD83" s="263"/>
      <c r="HE83" s="263"/>
      <c r="HF83" s="263"/>
      <c r="HG83" s="263"/>
      <c r="HH83" s="263"/>
      <c r="HI83" s="263"/>
      <c r="HJ83" s="263"/>
      <c r="HK83" s="263"/>
      <c r="HL83" s="263"/>
      <c r="HM83" s="263"/>
      <c r="HN83" s="263"/>
      <c r="HO83" s="263"/>
      <c r="HP83" s="263"/>
      <c r="HQ83" s="263"/>
      <c r="HR83" s="263"/>
      <c r="HS83" s="263"/>
      <c r="HT83" s="263"/>
      <c r="HU83" s="263"/>
      <c r="HV83" s="263"/>
      <c r="HW83" s="263"/>
      <c r="HX83" s="263"/>
      <c r="HY83" s="263"/>
      <c r="HZ83" s="263"/>
      <c r="IA83" s="263"/>
      <c r="IB83" s="263"/>
      <c r="IC83" s="263"/>
      <c r="ID83" s="263"/>
      <c r="IE83" s="263"/>
      <c r="IF83" s="263"/>
      <c r="IG83" s="263"/>
      <c r="IH83" s="263"/>
      <c r="II83" s="263"/>
      <c r="IJ83" s="263"/>
      <c r="IK83" s="263"/>
      <c r="IL83" s="263"/>
      <c r="IM83" s="263"/>
      <c r="IN83" s="263"/>
      <c r="IO83" s="263"/>
      <c r="IP83" s="263"/>
      <c r="IQ83" s="263"/>
      <c r="IR83" s="263"/>
      <c r="IS83" s="263"/>
      <c r="IT83" s="263"/>
      <c r="IU83" s="263"/>
      <c r="IV83" s="263"/>
    </row>
    <row r="84" spans="1:256" s="179" customFormat="1" ht="15.75" customHeight="1" thickBot="1">
      <c r="A84" s="244"/>
      <c r="B84" s="267"/>
      <c r="C84" s="246" t="s">
        <v>167</v>
      </c>
      <c r="D84" s="268"/>
      <c r="E84" s="269"/>
      <c r="F84" s="270"/>
      <c r="G84" s="250">
        <f>SUBTOTAL(9,G75:G83)</f>
        <v>0</v>
      </c>
      <c r="H84" s="176"/>
      <c r="I84" s="215">
        <f>SUM(I75:I83)</f>
        <v>57.529926000000003</v>
      </c>
      <c r="J84" s="216"/>
      <c r="K84" s="215">
        <f>SUM(K75:K83)</f>
        <v>0</v>
      </c>
      <c r="L84" s="178"/>
    </row>
    <row r="85" spans="1:256" s="266" customFormat="1" ht="15.75" customHeight="1" thickBot="1">
      <c r="A85" s="251"/>
      <c r="B85" s="252"/>
      <c r="C85" s="253"/>
      <c r="D85" s="254"/>
      <c r="E85" s="255"/>
      <c r="F85" s="256"/>
      <c r="G85" s="257"/>
      <c r="H85" s="176"/>
      <c r="I85" s="215"/>
      <c r="J85" s="216"/>
      <c r="K85" s="216"/>
      <c r="L85" s="178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R85" s="179"/>
      <c r="BS85" s="179"/>
      <c r="BT85" s="179"/>
      <c r="BU85" s="179"/>
      <c r="BV85" s="179"/>
      <c r="BW85" s="179"/>
      <c r="BX85" s="179"/>
      <c r="BY85" s="179"/>
      <c r="BZ85" s="179"/>
      <c r="CA85" s="179"/>
      <c r="CB85" s="179"/>
      <c r="CC85" s="179"/>
      <c r="CD85" s="179"/>
      <c r="CE85" s="179"/>
      <c r="CF85" s="179"/>
      <c r="CG85" s="179"/>
      <c r="CH85" s="179"/>
      <c r="CI85" s="179"/>
      <c r="CJ85" s="179"/>
      <c r="CK85" s="179"/>
      <c r="CL85" s="179"/>
      <c r="CM85" s="179"/>
      <c r="CN85" s="179"/>
      <c r="CO85" s="179"/>
      <c r="CP85" s="179"/>
      <c r="CQ85" s="179"/>
      <c r="CR85" s="179"/>
      <c r="CS85" s="179"/>
      <c r="CT85" s="179"/>
      <c r="CU85" s="179"/>
      <c r="CV85" s="179"/>
      <c r="CW85" s="179"/>
      <c r="CX85" s="179"/>
      <c r="CY85" s="179"/>
      <c r="CZ85" s="179"/>
      <c r="DA85" s="179"/>
      <c r="DB85" s="179"/>
      <c r="DC85" s="179"/>
      <c r="DD85" s="179"/>
      <c r="DE85" s="179"/>
      <c r="DF85" s="179"/>
      <c r="DG85" s="179"/>
      <c r="DH85" s="179"/>
      <c r="DI85" s="179"/>
      <c r="DJ85" s="179"/>
      <c r="DK85" s="179"/>
      <c r="DL85" s="179"/>
      <c r="DM85" s="179"/>
      <c r="DN85" s="179"/>
      <c r="DO85" s="179"/>
      <c r="DP85" s="179"/>
      <c r="DQ85" s="179"/>
      <c r="DR85" s="179"/>
      <c r="DS85" s="179"/>
      <c r="DT85" s="179"/>
      <c r="DU85" s="179"/>
      <c r="DV85" s="179"/>
      <c r="DW85" s="179"/>
      <c r="DX85" s="179"/>
      <c r="DY85" s="179"/>
      <c r="DZ85" s="179"/>
      <c r="EA85" s="179"/>
      <c r="EB85" s="179"/>
      <c r="EC85" s="179"/>
      <c r="ED85" s="179"/>
      <c r="EE85" s="179"/>
      <c r="EF85" s="179"/>
      <c r="EG85" s="179"/>
      <c r="EH85" s="179"/>
      <c r="EI85" s="179"/>
      <c r="EJ85" s="179"/>
      <c r="EK85" s="179"/>
      <c r="EL85" s="179"/>
      <c r="EM85" s="179"/>
      <c r="EN85" s="179"/>
      <c r="EO85" s="179"/>
      <c r="EP85" s="179"/>
      <c r="EQ85" s="179"/>
      <c r="ER85" s="179"/>
      <c r="ES85" s="179"/>
      <c r="ET85" s="179"/>
      <c r="EU85" s="179"/>
      <c r="EV85" s="179"/>
      <c r="EW85" s="179"/>
      <c r="EX85" s="179"/>
      <c r="EY85" s="179"/>
      <c r="EZ85" s="179"/>
      <c r="FA85" s="179"/>
      <c r="FB85" s="179"/>
      <c r="FC85" s="179"/>
      <c r="FD85" s="179"/>
      <c r="FE85" s="179"/>
      <c r="FF85" s="179"/>
      <c r="FG85" s="179"/>
      <c r="FH85" s="179"/>
      <c r="FI85" s="179"/>
      <c r="FJ85" s="179"/>
      <c r="FK85" s="179"/>
      <c r="FL85" s="179"/>
      <c r="FM85" s="179"/>
      <c r="FN85" s="179"/>
      <c r="FO85" s="179"/>
      <c r="FP85" s="179"/>
      <c r="FQ85" s="179"/>
      <c r="FR85" s="179"/>
      <c r="FS85" s="179"/>
      <c r="FT85" s="179"/>
      <c r="FU85" s="179"/>
      <c r="FV85" s="179"/>
      <c r="FW85" s="179"/>
      <c r="FX85" s="179"/>
      <c r="FY85" s="179"/>
      <c r="FZ85" s="179"/>
      <c r="GA85" s="179"/>
      <c r="GB85" s="179"/>
      <c r="GC85" s="179"/>
      <c r="GD85" s="179"/>
      <c r="GE85" s="179"/>
      <c r="GF85" s="179"/>
      <c r="GG85" s="179"/>
      <c r="GH85" s="179"/>
      <c r="GI85" s="179"/>
      <c r="GJ85" s="179"/>
      <c r="GK85" s="179"/>
      <c r="GL85" s="179"/>
      <c r="GM85" s="179"/>
      <c r="GN85" s="179"/>
      <c r="GO85" s="179"/>
      <c r="GP85" s="179"/>
      <c r="GQ85" s="179"/>
      <c r="GR85" s="179"/>
      <c r="GS85" s="179"/>
      <c r="GT85" s="179"/>
      <c r="GU85" s="179"/>
      <c r="GV85" s="179"/>
      <c r="GW85" s="179"/>
      <c r="GX85" s="179"/>
      <c r="GY85" s="179"/>
      <c r="GZ85" s="179"/>
      <c r="HA85" s="179"/>
      <c r="HB85" s="179"/>
      <c r="HC85" s="179"/>
      <c r="HD85" s="179"/>
      <c r="HE85" s="179"/>
      <c r="HF85" s="179"/>
      <c r="HG85" s="179"/>
      <c r="HH85" s="179"/>
      <c r="HI85" s="179"/>
      <c r="HJ85" s="179"/>
      <c r="HK85" s="179"/>
      <c r="HL85" s="179"/>
      <c r="HM85" s="179"/>
      <c r="HN85" s="179"/>
      <c r="HO85" s="179"/>
      <c r="HP85" s="179"/>
      <c r="HQ85" s="179"/>
      <c r="HR85" s="179"/>
      <c r="HS85" s="179"/>
      <c r="HT85" s="179"/>
      <c r="HU85" s="179"/>
      <c r="HV85" s="179"/>
      <c r="HW85" s="179"/>
      <c r="HX85" s="179"/>
      <c r="HY85" s="179"/>
      <c r="HZ85" s="179"/>
      <c r="IA85" s="179"/>
      <c r="IB85" s="179"/>
      <c r="IC85" s="179"/>
      <c r="ID85" s="179"/>
      <c r="IE85" s="179"/>
      <c r="IF85" s="179"/>
      <c r="IG85" s="179"/>
      <c r="IH85" s="179"/>
      <c r="II85" s="179"/>
      <c r="IJ85" s="179"/>
      <c r="IK85" s="179"/>
      <c r="IL85" s="179"/>
      <c r="IM85" s="179"/>
      <c r="IN85" s="179"/>
      <c r="IO85" s="179"/>
      <c r="IP85" s="179"/>
      <c r="IQ85" s="179"/>
      <c r="IR85" s="179"/>
      <c r="IS85" s="179"/>
      <c r="IT85" s="179"/>
      <c r="IU85" s="179"/>
      <c r="IV85" s="179"/>
    </row>
    <row r="86" spans="1:256" s="366" customFormat="1" ht="18" customHeight="1" thickBot="1">
      <c r="A86" s="359" t="s">
        <v>22</v>
      </c>
      <c r="B86" s="360" t="s">
        <v>246</v>
      </c>
      <c r="C86" s="361" t="s">
        <v>247</v>
      </c>
      <c r="D86" s="362"/>
      <c r="E86" s="363"/>
      <c r="F86" s="363"/>
      <c r="G86" s="364"/>
      <c r="H86" s="365"/>
      <c r="I86" s="365"/>
      <c r="J86" s="365"/>
      <c r="K86" s="365"/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5"/>
      <c r="W86" s="365"/>
      <c r="X86" s="365"/>
      <c r="Y86" s="365"/>
      <c r="Z86" s="365"/>
      <c r="AA86" s="365"/>
      <c r="AB86" s="365"/>
      <c r="AC86" s="365"/>
      <c r="AD86" s="365"/>
      <c r="AE86" s="365"/>
      <c r="AF86" s="365"/>
      <c r="AG86" s="365"/>
      <c r="AH86" s="365"/>
      <c r="AI86" s="365"/>
    </row>
    <row r="87" spans="1:256" s="230" customFormat="1" ht="12">
      <c r="A87" s="219"/>
      <c r="B87" s="220"/>
      <c r="C87" s="221"/>
      <c r="D87" s="222"/>
      <c r="E87" s="277"/>
      <c r="F87" s="278"/>
      <c r="G87" s="225"/>
      <c r="H87" s="176"/>
      <c r="I87" s="176"/>
      <c r="J87" s="177"/>
      <c r="K87" s="177"/>
      <c r="L87" s="178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  <c r="CK87" s="179"/>
      <c r="CL87" s="179"/>
      <c r="CM87" s="179"/>
      <c r="CN87" s="179"/>
      <c r="CO87" s="179"/>
      <c r="CP87" s="179"/>
      <c r="CQ87" s="179"/>
      <c r="CR87" s="179"/>
      <c r="CS87" s="179"/>
      <c r="CT87" s="179"/>
      <c r="CU87" s="179"/>
      <c r="CV87" s="179"/>
      <c r="CW87" s="179"/>
      <c r="CX87" s="179"/>
      <c r="CY87" s="179"/>
      <c r="CZ87" s="179"/>
      <c r="DA87" s="179"/>
      <c r="DB87" s="179"/>
      <c r="DC87" s="179"/>
      <c r="DD87" s="179"/>
      <c r="DE87" s="179"/>
      <c r="DF87" s="179"/>
      <c r="DG87" s="179"/>
      <c r="DH87" s="179"/>
      <c r="DI87" s="179"/>
      <c r="DJ87" s="179"/>
      <c r="DK87" s="179"/>
      <c r="DL87" s="179"/>
      <c r="DM87" s="179"/>
      <c r="DN87" s="179"/>
      <c r="DO87" s="179"/>
      <c r="DP87" s="179"/>
      <c r="DQ87" s="179"/>
      <c r="DR87" s="179"/>
      <c r="DS87" s="179"/>
      <c r="DT87" s="179"/>
      <c r="DU87" s="179"/>
      <c r="DV87" s="179"/>
      <c r="DW87" s="179"/>
      <c r="DX87" s="179"/>
      <c r="DY87" s="179"/>
      <c r="DZ87" s="179"/>
      <c r="EA87" s="179"/>
      <c r="EB87" s="179"/>
      <c r="EC87" s="179"/>
      <c r="ED87" s="179"/>
      <c r="EE87" s="179"/>
      <c r="EF87" s="179"/>
      <c r="EG87" s="179"/>
      <c r="EH87" s="179"/>
      <c r="EI87" s="179"/>
      <c r="EJ87" s="179"/>
      <c r="EK87" s="179"/>
      <c r="EL87" s="179"/>
      <c r="EM87" s="179"/>
      <c r="EN87" s="179"/>
      <c r="EO87" s="179"/>
      <c r="EP87" s="179"/>
      <c r="EQ87" s="179"/>
      <c r="ER87" s="179"/>
      <c r="ES87" s="179"/>
      <c r="ET87" s="179"/>
      <c r="EU87" s="179"/>
      <c r="EV87" s="179"/>
      <c r="EW87" s="179"/>
      <c r="EX87" s="179"/>
      <c r="EY87" s="179"/>
      <c r="EZ87" s="179"/>
      <c r="FA87" s="179"/>
      <c r="FB87" s="179"/>
      <c r="FC87" s="179"/>
      <c r="FD87" s="179"/>
      <c r="FE87" s="179"/>
      <c r="FF87" s="179"/>
      <c r="FG87" s="179"/>
      <c r="FH87" s="179"/>
      <c r="FI87" s="179"/>
      <c r="FJ87" s="179"/>
      <c r="FK87" s="179"/>
      <c r="FL87" s="179"/>
      <c r="FM87" s="179"/>
      <c r="FN87" s="179"/>
      <c r="FO87" s="179"/>
      <c r="FP87" s="179"/>
      <c r="FQ87" s="179"/>
      <c r="FR87" s="179"/>
      <c r="FS87" s="179"/>
      <c r="FT87" s="179"/>
      <c r="FU87" s="179"/>
      <c r="FV87" s="179"/>
      <c r="FW87" s="179"/>
      <c r="FX87" s="179"/>
      <c r="FY87" s="179"/>
      <c r="FZ87" s="179"/>
      <c r="GA87" s="179"/>
      <c r="GB87" s="179"/>
      <c r="GC87" s="179"/>
      <c r="GD87" s="179"/>
      <c r="GE87" s="179"/>
      <c r="GF87" s="179"/>
      <c r="GG87" s="179"/>
      <c r="GH87" s="179"/>
      <c r="GI87" s="179"/>
      <c r="GJ87" s="179"/>
      <c r="GK87" s="179"/>
      <c r="GL87" s="179"/>
      <c r="GM87" s="179"/>
      <c r="GN87" s="179"/>
      <c r="GO87" s="179"/>
      <c r="GP87" s="179"/>
      <c r="GQ87" s="179"/>
      <c r="GR87" s="179"/>
      <c r="GS87" s="179"/>
      <c r="GT87" s="179"/>
      <c r="GU87" s="179"/>
      <c r="GV87" s="179"/>
      <c r="GW87" s="179"/>
      <c r="GX87" s="179"/>
      <c r="GY87" s="179"/>
      <c r="GZ87" s="179"/>
      <c r="HA87" s="179"/>
      <c r="HB87" s="179"/>
      <c r="HC87" s="179"/>
      <c r="HD87" s="179"/>
      <c r="HE87" s="179"/>
      <c r="HF87" s="179"/>
      <c r="HG87" s="179"/>
      <c r="HH87" s="179"/>
      <c r="HI87" s="179"/>
      <c r="HJ87" s="179"/>
      <c r="HK87" s="179"/>
      <c r="HL87" s="179"/>
      <c r="HM87" s="179"/>
      <c r="HN87" s="179"/>
      <c r="HO87" s="179"/>
      <c r="HP87" s="179"/>
      <c r="HQ87" s="179"/>
      <c r="HR87" s="179"/>
      <c r="HS87" s="179"/>
      <c r="HT87" s="179"/>
      <c r="HU87" s="179"/>
      <c r="HV87" s="179"/>
      <c r="HW87" s="179"/>
      <c r="HX87" s="179"/>
      <c r="HY87" s="179"/>
      <c r="HZ87" s="179"/>
      <c r="IA87" s="179"/>
      <c r="IB87" s="179"/>
      <c r="IC87" s="179"/>
      <c r="ID87" s="179"/>
      <c r="IE87" s="179"/>
      <c r="IF87" s="179"/>
      <c r="IG87" s="179"/>
      <c r="IH87" s="179"/>
      <c r="II87" s="179"/>
      <c r="IJ87" s="179"/>
      <c r="IK87" s="179"/>
      <c r="IL87" s="179"/>
      <c r="IM87" s="179"/>
      <c r="IN87" s="179"/>
      <c r="IO87" s="179"/>
      <c r="IP87" s="179"/>
      <c r="IQ87" s="179"/>
      <c r="IR87" s="179"/>
      <c r="IS87" s="179"/>
      <c r="IT87" s="179"/>
      <c r="IU87" s="179"/>
      <c r="IV87" s="179"/>
    </row>
    <row r="88" spans="1:256" s="328" customFormat="1" ht="18" customHeight="1">
      <c r="A88" s="352"/>
      <c r="B88" s="353"/>
      <c r="C88" s="354" t="s">
        <v>241</v>
      </c>
      <c r="D88" s="355"/>
      <c r="E88" s="356"/>
      <c r="F88" s="356"/>
      <c r="G88" s="109"/>
      <c r="H88" s="357"/>
      <c r="I88" s="357"/>
      <c r="J88" s="357"/>
      <c r="K88" s="357"/>
      <c r="L88" s="358"/>
    </row>
    <row r="89" spans="1:256" s="430" customFormat="1">
      <c r="A89" s="432" t="s">
        <v>146</v>
      </c>
      <c r="B89" s="423" t="s">
        <v>248</v>
      </c>
      <c r="C89" s="433" t="s">
        <v>249</v>
      </c>
      <c r="D89" s="434" t="s">
        <v>71</v>
      </c>
      <c r="E89" s="435">
        <f>D90</f>
        <v>893.86500000000001</v>
      </c>
      <c r="F89" s="435"/>
      <c r="G89" s="436">
        <f>E89*F89</f>
        <v>0</v>
      </c>
      <c r="H89" s="437">
        <v>0.37080000000000002</v>
      </c>
      <c r="I89" s="437">
        <f>E89*H89</f>
        <v>331.44514200000003</v>
      </c>
      <c r="J89" s="437">
        <v>0</v>
      </c>
      <c r="K89" s="437">
        <f>E89*J89</f>
        <v>0</v>
      </c>
      <c r="L89" s="429"/>
      <c r="M89" s="429"/>
      <c r="N89" s="429"/>
      <c r="O89" s="429"/>
      <c r="P89" s="429"/>
      <c r="Q89" s="429">
        <v>2</v>
      </c>
      <c r="R89" s="429"/>
      <c r="S89" s="429"/>
      <c r="T89" s="429"/>
      <c r="U89" s="429"/>
      <c r="V89" s="429"/>
      <c r="W89" s="429"/>
      <c r="X89" s="429"/>
      <c r="Y89" s="429"/>
      <c r="Z89" s="429"/>
      <c r="AA89" s="429">
        <v>12</v>
      </c>
      <c r="AB89" s="429">
        <v>0</v>
      </c>
      <c r="AC89" s="429">
        <v>7</v>
      </c>
      <c r="AD89" s="429"/>
      <c r="AE89" s="429"/>
      <c r="AF89" s="429"/>
      <c r="AG89" s="429"/>
      <c r="AH89" s="429"/>
      <c r="AI89" s="429"/>
      <c r="BB89" s="430">
        <v>1</v>
      </c>
      <c r="BC89" s="430">
        <f>IF(BB89=1,G89,0)</f>
        <v>0</v>
      </c>
      <c r="BD89" s="430">
        <f>IF(BB89=2,G89,0)</f>
        <v>0</v>
      </c>
      <c r="BE89" s="430">
        <f>IF(BB89=3,G89,0)</f>
        <v>0</v>
      </c>
      <c r="BF89" s="430">
        <f>IF(BB89=4,G89,0)</f>
        <v>0</v>
      </c>
      <c r="BG89" s="430">
        <f>IF(BB89=5,G89,0)</f>
        <v>0</v>
      </c>
    </row>
    <row r="90" spans="1:256" s="446" customFormat="1">
      <c r="A90" s="438"/>
      <c r="B90" s="439"/>
      <c r="C90" s="440" t="s">
        <v>255</v>
      </c>
      <c r="D90" s="447">
        <f>851.3*1.05</f>
        <v>893.86500000000001</v>
      </c>
      <c r="E90" s="442"/>
      <c r="F90" s="442"/>
      <c r="G90" s="443"/>
      <c r="H90" s="444"/>
      <c r="I90" s="444"/>
      <c r="J90" s="444"/>
      <c r="K90" s="444"/>
      <c r="L90" s="445"/>
      <c r="M90" s="445"/>
      <c r="N90" s="445"/>
      <c r="O90" s="445"/>
      <c r="P90" s="445"/>
      <c r="Q90" s="445"/>
      <c r="R90" s="445"/>
      <c r="S90" s="445"/>
      <c r="T90" s="445"/>
      <c r="U90" s="445"/>
      <c r="V90" s="445"/>
      <c r="W90" s="445"/>
      <c r="X90" s="445"/>
      <c r="Y90" s="445"/>
      <c r="Z90" s="445"/>
      <c r="AA90" s="445"/>
      <c r="AB90" s="445"/>
      <c r="AC90" s="445"/>
      <c r="AD90" s="445"/>
      <c r="AE90" s="445"/>
      <c r="AF90" s="445"/>
      <c r="AG90" s="445"/>
      <c r="AH90" s="445"/>
      <c r="AI90" s="445"/>
    </row>
    <row r="91" spans="1:256" s="430" customFormat="1">
      <c r="A91" s="432" t="s">
        <v>147</v>
      </c>
      <c r="B91" s="423" t="s">
        <v>250</v>
      </c>
      <c r="C91" s="433" t="s">
        <v>251</v>
      </c>
      <c r="D91" s="434" t="s">
        <v>71</v>
      </c>
      <c r="E91" s="435">
        <f>D92</f>
        <v>876.83899999999994</v>
      </c>
      <c r="F91" s="435"/>
      <c r="G91" s="436">
        <f>E91*F91</f>
        <v>0</v>
      </c>
      <c r="H91" s="437">
        <v>0.35759999999999997</v>
      </c>
      <c r="I91" s="437">
        <f>E91*H91</f>
        <v>313.55762639999995</v>
      </c>
      <c r="J91" s="437">
        <v>0</v>
      </c>
      <c r="K91" s="437">
        <f>E91*J91</f>
        <v>0</v>
      </c>
      <c r="L91" s="429"/>
      <c r="M91" s="429"/>
      <c r="N91" s="429"/>
      <c r="O91" s="429"/>
      <c r="P91" s="429"/>
      <c r="Q91" s="429">
        <v>2</v>
      </c>
      <c r="R91" s="429"/>
      <c r="S91" s="429"/>
      <c r="T91" s="429"/>
      <c r="U91" s="429"/>
      <c r="V91" s="429"/>
      <c r="W91" s="429"/>
      <c r="X91" s="429"/>
      <c r="Y91" s="429"/>
      <c r="Z91" s="429"/>
      <c r="AA91" s="429">
        <v>12</v>
      </c>
      <c r="AB91" s="429">
        <v>0</v>
      </c>
      <c r="AC91" s="429">
        <v>9</v>
      </c>
      <c r="AD91" s="429"/>
      <c r="AE91" s="429"/>
      <c r="AF91" s="429"/>
      <c r="AG91" s="429"/>
      <c r="AH91" s="429"/>
      <c r="AI91" s="429"/>
      <c r="BB91" s="430">
        <v>1</v>
      </c>
      <c r="BC91" s="430">
        <f>IF(BB91=1,G91,0)</f>
        <v>0</v>
      </c>
      <c r="BD91" s="430">
        <f>IF(BB91=2,G91,0)</f>
        <v>0</v>
      </c>
      <c r="BE91" s="430">
        <f>IF(BB91=3,G91,0)</f>
        <v>0</v>
      </c>
      <c r="BF91" s="430">
        <f>IF(BB91=4,G91,0)</f>
        <v>0</v>
      </c>
      <c r="BG91" s="430">
        <f>IF(BB91=5,G91,0)</f>
        <v>0</v>
      </c>
    </row>
    <row r="92" spans="1:256" s="446" customFormat="1">
      <c r="A92" s="438"/>
      <c r="B92" s="439"/>
      <c r="C92" s="440" t="s">
        <v>256</v>
      </c>
      <c r="D92" s="447">
        <f>851.3*1.03</f>
        <v>876.83899999999994</v>
      </c>
      <c r="E92" s="442"/>
      <c r="F92" s="442"/>
      <c r="G92" s="443"/>
      <c r="H92" s="444"/>
      <c r="I92" s="444"/>
      <c r="J92" s="444"/>
      <c r="K92" s="444"/>
      <c r="L92" s="445"/>
      <c r="M92" s="445"/>
      <c r="N92" s="445"/>
      <c r="O92" s="445"/>
      <c r="P92" s="445"/>
      <c r="Q92" s="445"/>
      <c r="R92" s="445"/>
      <c r="S92" s="445"/>
      <c r="T92" s="445"/>
      <c r="U92" s="445"/>
      <c r="V92" s="445"/>
      <c r="W92" s="445"/>
      <c r="X92" s="445"/>
      <c r="Y92" s="445"/>
      <c r="Z92" s="445"/>
      <c r="AA92" s="445"/>
      <c r="AB92" s="445"/>
      <c r="AC92" s="445"/>
      <c r="AD92" s="445"/>
      <c r="AE92" s="445"/>
      <c r="AF92" s="445"/>
      <c r="AG92" s="445"/>
      <c r="AH92" s="445"/>
      <c r="AI92" s="445"/>
    </row>
    <row r="93" spans="1:256" s="430" customFormat="1" ht="24">
      <c r="A93" s="432" t="s">
        <v>148</v>
      </c>
      <c r="B93" s="423" t="s">
        <v>257</v>
      </c>
      <c r="C93" s="433" t="s">
        <v>258</v>
      </c>
      <c r="D93" s="434" t="s">
        <v>71</v>
      </c>
      <c r="E93" s="435">
        <f>D94</f>
        <v>868.32600000000002</v>
      </c>
      <c r="F93" s="435"/>
      <c r="G93" s="436">
        <f>E93*F93</f>
        <v>0</v>
      </c>
      <c r="H93" s="437">
        <v>0.18462999999999999</v>
      </c>
      <c r="I93" s="437">
        <f>E93*H93</f>
        <v>160.31902937999999</v>
      </c>
      <c r="J93" s="437">
        <v>0</v>
      </c>
      <c r="K93" s="437">
        <f>E93*J93</f>
        <v>0</v>
      </c>
      <c r="L93" s="429"/>
      <c r="M93" s="429"/>
      <c r="N93" s="429"/>
      <c r="O93" s="429"/>
      <c r="P93" s="429"/>
      <c r="Q93" s="429">
        <v>2</v>
      </c>
      <c r="R93" s="429"/>
      <c r="S93" s="429"/>
      <c r="T93" s="429"/>
      <c r="U93" s="429"/>
      <c r="V93" s="429"/>
      <c r="W93" s="429"/>
      <c r="X93" s="429"/>
      <c r="Y93" s="429"/>
      <c r="Z93" s="429"/>
      <c r="AA93" s="429">
        <v>12</v>
      </c>
      <c r="AB93" s="429">
        <v>0</v>
      </c>
      <c r="AC93" s="429">
        <v>8</v>
      </c>
      <c r="AD93" s="429"/>
      <c r="AE93" s="429"/>
      <c r="AF93" s="429"/>
      <c r="AG93" s="429"/>
      <c r="AH93" s="429"/>
      <c r="AI93" s="429"/>
      <c r="BB93" s="430">
        <v>1</v>
      </c>
      <c r="BC93" s="430">
        <f>IF(BB93=1,G93,0)</f>
        <v>0</v>
      </c>
      <c r="BD93" s="430">
        <f>IF(BB93=2,G93,0)</f>
        <v>0</v>
      </c>
      <c r="BE93" s="430">
        <f>IF(BB93=3,G93,0)</f>
        <v>0</v>
      </c>
      <c r="BF93" s="430">
        <f>IF(BB93=4,G93,0)</f>
        <v>0</v>
      </c>
      <c r="BG93" s="430">
        <f>IF(BB93=5,G93,0)</f>
        <v>0</v>
      </c>
    </row>
    <row r="94" spans="1:256" s="446" customFormat="1">
      <c r="A94" s="438"/>
      <c r="B94" s="439"/>
      <c r="C94" s="440" t="s">
        <v>254</v>
      </c>
      <c r="D94" s="447">
        <f>851.3*1.02</f>
        <v>868.32600000000002</v>
      </c>
      <c r="E94" s="442"/>
      <c r="F94" s="442"/>
      <c r="G94" s="443"/>
      <c r="H94" s="444"/>
      <c r="I94" s="444"/>
      <c r="J94" s="444"/>
      <c r="K94" s="444"/>
      <c r="L94" s="445"/>
      <c r="M94" s="445"/>
      <c r="N94" s="445"/>
      <c r="O94" s="445"/>
      <c r="P94" s="445"/>
      <c r="Q94" s="445"/>
      <c r="R94" s="445"/>
      <c r="S94" s="445"/>
      <c r="T94" s="445"/>
      <c r="U94" s="445"/>
      <c r="V94" s="445"/>
      <c r="W94" s="445"/>
      <c r="X94" s="445"/>
      <c r="Y94" s="445"/>
      <c r="Z94" s="445"/>
      <c r="AA94" s="445"/>
      <c r="AB94" s="445"/>
      <c r="AC94" s="445"/>
      <c r="AD94" s="445"/>
      <c r="AE94" s="445"/>
      <c r="AF94" s="445"/>
      <c r="AG94" s="445"/>
      <c r="AH94" s="445"/>
      <c r="AI94" s="445"/>
    </row>
    <row r="95" spans="1:256" s="430" customFormat="1">
      <c r="A95" s="432" t="s">
        <v>347</v>
      </c>
      <c r="B95" s="423" t="s">
        <v>244</v>
      </c>
      <c r="C95" s="433" t="s">
        <v>245</v>
      </c>
      <c r="D95" s="434" t="s">
        <v>71</v>
      </c>
      <c r="E95" s="435">
        <f>D96</f>
        <v>868.32600000000002</v>
      </c>
      <c r="F95" s="435"/>
      <c r="G95" s="436">
        <f>E95*F95</f>
        <v>0</v>
      </c>
      <c r="H95" s="437">
        <v>6.0999999999999997E-4</v>
      </c>
      <c r="I95" s="437">
        <f>E95*H95</f>
        <v>0.52967885999999997</v>
      </c>
      <c r="J95" s="437">
        <v>0</v>
      </c>
      <c r="K95" s="437">
        <f>E95*J95</f>
        <v>0</v>
      </c>
      <c r="L95" s="429"/>
      <c r="M95" s="429"/>
      <c r="N95" s="429"/>
      <c r="O95" s="429"/>
      <c r="P95" s="429"/>
      <c r="Q95" s="429">
        <v>2</v>
      </c>
      <c r="R95" s="429"/>
      <c r="S95" s="429"/>
      <c r="T95" s="429"/>
      <c r="U95" s="429"/>
      <c r="V95" s="429"/>
      <c r="W95" s="429"/>
      <c r="X95" s="429"/>
      <c r="Y95" s="429"/>
      <c r="Z95" s="429"/>
      <c r="AA95" s="429">
        <v>12</v>
      </c>
      <c r="AB95" s="429">
        <v>0</v>
      </c>
      <c r="AC95" s="429">
        <v>24</v>
      </c>
      <c r="AD95" s="429"/>
      <c r="AE95" s="429"/>
      <c r="AF95" s="429"/>
      <c r="AG95" s="429"/>
      <c r="AH95" s="429"/>
      <c r="AI95" s="429"/>
      <c r="BB95" s="430">
        <v>1</v>
      </c>
      <c r="BC95" s="430">
        <f>IF(BB95=1,G95,0)</f>
        <v>0</v>
      </c>
      <c r="BD95" s="430">
        <f>IF(BB95=2,G95,0)</f>
        <v>0</v>
      </c>
      <c r="BE95" s="430">
        <f>IF(BB95=3,G95,0)</f>
        <v>0</v>
      </c>
      <c r="BF95" s="430">
        <f>IF(BB95=4,G95,0)</f>
        <v>0</v>
      </c>
      <c r="BG95" s="430">
        <f>IF(BB95=5,G95,0)</f>
        <v>0</v>
      </c>
    </row>
    <row r="96" spans="1:256" s="446" customFormat="1">
      <c r="A96" s="438"/>
      <c r="B96" s="439"/>
      <c r="C96" s="440" t="s">
        <v>254</v>
      </c>
      <c r="D96" s="447">
        <f>851.3*1.02</f>
        <v>868.32600000000002</v>
      </c>
      <c r="E96" s="442"/>
      <c r="F96" s="442"/>
      <c r="G96" s="443"/>
      <c r="H96" s="444"/>
      <c r="I96" s="444"/>
      <c r="J96" s="444"/>
      <c r="K96" s="444"/>
      <c r="L96" s="445"/>
      <c r="M96" s="445"/>
      <c r="N96" s="445"/>
      <c r="O96" s="445"/>
      <c r="P96" s="445"/>
      <c r="Q96" s="445"/>
      <c r="R96" s="445"/>
      <c r="S96" s="445"/>
      <c r="T96" s="445"/>
      <c r="U96" s="445"/>
      <c r="V96" s="445"/>
      <c r="W96" s="445"/>
      <c r="X96" s="445"/>
      <c r="Y96" s="445"/>
      <c r="Z96" s="445"/>
      <c r="AA96" s="445"/>
      <c r="AB96" s="445"/>
      <c r="AC96" s="445"/>
      <c r="AD96" s="445"/>
      <c r="AE96" s="445"/>
      <c r="AF96" s="445"/>
      <c r="AG96" s="445"/>
      <c r="AH96" s="445"/>
      <c r="AI96" s="445"/>
    </row>
    <row r="97" spans="1:59" s="430" customFormat="1" ht="24">
      <c r="A97" s="432" t="s">
        <v>243</v>
      </c>
      <c r="B97" s="423" t="s">
        <v>252</v>
      </c>
      <c r="C97" s="433" t="s">
        <v>253</v>
      </c>
      <c r="D97" s="434" t="s">
        <v>71</v>
      </c>
      <c r="E97" s="435">
        <f>D98</f>
        <v>851.3</v>
      </c>
      <c r="F97" s="435"/>
      <c r="G97" s="436">
        <f>E97*F97</f>
        <v>0</v>
      </c>
      <c r="H97" s="437">
        <v>0.10373</v>
      </c>
      <c r="I97" s="437">
        <f>E97*H97</f>
        <v>88.305348999999993</v>
      </c>
      <c r="J97" s="437">
        <v>0</v>
      </c>
      <c r="K97" s="437">
        <f>E97*J97</f>
        <v>0</v>
      </c>
      <c r="L97" s="429"/>
      <c r="M97" s="429"/>
      <c r="N97" s="429"/>
      <c r="O97" s="429"/>
      <c r="P97" s="429"/>
      <c r="Q97" s="429">
        <v>2</v>
      </c>
      <c r="R97" s="429"/>
      <c r="S97" s="429"/>
      <c r="T97" s="429"/>
      <c r="U97" s="429"/>
      <c r="V97" s="429"/>
      <c r="W97" s="429"/>
      <c r="X97" s="429"/>
      <c r="Y97" s="429"/>
      <c r="Z97" s="429"/>
      <c r="AA97" s="429">
        <v>12</v>
      </c>
      <c r="AB97" s="429">
        <v>0</v>
      </c>
      <c r="AC97" s="429">
        <v>10</v>
      </c>
      <c r="AD97" s="429"/>
      <c r="AE97" s="429"/>
      <c r="AF97" s="429"/>
      <c r="AG97" s="429"/>
      <c r="AH97" s="429"/>
      <c r="AI97" s="429"/>
      <c r="BB97" s="430">
        <v>1</v>
      </c>
      <c r="BC97" s="430">
        <f>IF(BB97=1,G97,0)</f>
        <v>0</v>
      </c>
      <c r="BD97" s="430">
        <f>IF(BB97=2,G97,0)</f>
        <v>0</v>
      </c>
      <c r="BE97" s="430">
        <f>IF(BB97=3,G97,0)</f>
        <v>0</v>
      </c>
      <c r="BF97" s="430">
        <f>IF(BB97=4,G97,0)</f>
        <v>0</v>
      </c>
      <c r="BG97" s="430">
        <f>IF(BB97=5,G97,0)</f>
        <v>0</v>
      </c>
    </row>
    <row r="98" spans="1:59" s="446" customFormat="1">
      <c r="A98" s="438"/>
      <c r="B98" s="439"/>
      <c r="C98" s="440">
        <v>851.3</v>
      </c>
      <c r="D98" s="447">
        <f>851.3</f>
        <v>851.3</v>
      </c>
      <c r="E98" s="442"/>
      <c r="F98" s="442"/>
      <c r="G98" s="443"/>
      <c r="H98" s="444"/>
      <c r="I98" s="444"/>
      <c r="J98" s="444"/>
      <c r="K98" s="444"/>
      <c r="L98" s="445"/>
      <c r="M98" s="445"/>
      <c r="N98" s="445"/>
      <c r="O98" s="445"/>
      <c r="P98" s="445"/>
      <c r="Q98" s="445"/>
      <c r="R98" s="445"/>
      <c r="S98" s="445"/>
      <c r="T98" s="445"/>
      <c r="U98" s="445"/>
      <c r="V98" s="445"/>
      <c r="W98" s="445"/>
      <c r="X98" s="445"/>
      <c r="Y98" s="445"/>
      <c r="Z98" s="445"/>
      <c r="AA98" s="445"/>
      <c r="AB98" s="445"/>
      <c r="AC98" s="445"/>
      <c r="AD98" s="445"/>
      <c r="AE98" s="445"/>
      <c r="AF98" s="445"/>
      <c r="AG98" s="445"/>
      <c r="AH98" s="445"/>
      <c r="AI98" s="445"/>
    </row>
    <row r="99" spans="1:59" s="446" customFormat="1">
      <c r="A99" s="489"/>
      <c r="B99" s="490"/>
      <c r="C99" s="491"/>
      <c r="D99" s="492"/>
      <c r="E99" s="493"/>
      <c r="F99" s="493"/>
      <c r="G99" s="494"/>
      <c r="H99" s="444"/>
      <c r="I99" s="444"/>
      <c r="J99" s="444"/>
      <c r="K99" s="444"/>
      <c r="L99" s="445"/>
      <c r="M99" s="445"/>
      <c r="N99" s="445"/>
      <c r="O99" s="445"/>
      <c r="P99" s="445"/>
      <c r="Q99" s="445"/>
      <c r="R99" s="445"/>
      <c r="S99" s="445"/>
      <c r="T99" s="445"/>
      <c r="U99" s="445"/>
      <c r="V99" s="445"/>
      <c r="W99" s="445"/>
      <c r="X99" s="445"/>
      <c r="Y99" s="445"/>
      <c r="Z99" s="445"/>
      <c r="AA99" s="445"/>
      <c r="AB99" s="445"/>
      <c r="AC99" s="445"/>
      <c r="AD99" s="445"/>
      <c r="AE99" s="445"/>
      <c r="AF99" s="445"/>
      <c r="AG99" s="445"/>
      <c r="AH99" s="445"/>
      <c r="AI99" s="445"/>
    </row>
    <row r="100" spans="1:59" s="454" customFormat="1" ht="18.75" customHeight="1">
      <c r="A100" s="432" t="s">
        <v>348</v>
      </c>
      <c r="B100" s="449" t="s">
        <v>339</v>
      </c>
      <c r="C100" s="450" t="s">
        <v>340</v>
      </c>
      <c r="D100" s="451" t="s">
        <v>51</v>
      </c>
      <c r="E100" s="435">
        <f>D101</f>
        <v>17.5</v>
      </c>
      <c r="F100" s="452"/>
      <c r="G100" s="436">
        <f>E100*F100</f>
        <v>0</v>
      </c>
      <c r="H100" s="337">
        <v>0</v>
      </c>
      <c r="I100" s="337">
        <f>E100*H100</f>
        <v>0</v>
      </c>
      <c r="J100" s="337">
        <v>0</v>
      </c>
      <c r="K100" s="337">
        <f>E100*J100</f>
        <v>0</v>
      </c>
      <c r="L100" s="453"/>
      <c r="Q100" s="454">
        <v>2</v>
      </c>
      <c r="AA100" s="454">
        <v>12</v>
      </c>
      <c r="AB100" s="454">
        <v>0</v>
      </c>
      <c r="AC100" s="454">
        <v>4</v>
      </c>
      <c r="BB100" s="454">
        <v>1</v>
      </c>
      <c r="BC100" s="454">
        <f>IF(BB100=1,G100,0)</f>
        <v>0</v>
      </c>
      <c r="BD100" s="454">
        <f>IF(BB100=2,G100,0)</f>
        <v>0</v>
      </c>
      <c r="BE100" s="454">
        <f>IF(BB100=3,G100,0)</f>
        <v>0</v>
      </c>
      <c r="BF100" s="454">
        <f>IF(BB100=4,G100,0)</f>
        <v>0</v>
      </c>
      <c r="BG100" s="454">
        <f>IF(BB100=5,G100,0)</f>
        <v>0</v>
      </c>
    </row>
    <row r="101" spans="1:59" s="446" customFormat="1">
      <c r="A101" s="438"/>
      <c r="B101" s="439"/>
      <c r="C101" s="440" t="s">
        <v>346</v>
      </c>
      <c r="D101" s="447">
        <f>3.5+1.9+5.1+7</f>
        <v>17.5</v>
      </c>
      <c r="E101" s="442"/>
      <c r="F101" s="442"/>
      <c r="G101" s="443"/>
      <c r="H101" s="444"/>
      <c r="I101" s="444"/>
      <c r="J101" s="444"/>
      <c r="K101" s="444"/>
      <c r="L101" s="445"/>
      <c r="M101" s="445"/>
      <c r="N101" s="445"/>
      <c r="O101" s="445"/>
      <c r="P101" s="445"/>
      <c r="Q101" s="445"/>
      <c r="R101" s="445"/>
      <c r="S101" s="445"/>
      <c r="T101" s="445"/>
      <c r="U101" s="445"/>
      <c r="V101" s="445"/>
      <c r="W101" s="445"/>
      <c r="X101" s="445"/>
      <c r="Y101" s="445"/>
      <c r="Z101" s="445"/>
      <c r="AA101" s="445"/>
      <c r="AB101" s="445"/>
      <c r="AC101" s="445"/>
      <c r="AD101" s="445"/>
      <c r="AE101" s="445"/>
      <c r="AF101" s="445"/>
      <c r="AG101" s="445"/>
      <c r="AH101" s="445"/>
      <c r="AI101" s="445"/>
    </row>
    <row r="102" spans="1:59" s="454" customFormat="1" ht="18.75" customHeight="1">
      <c r="A102" s="432" t="s">
        <v>282</v>
      </c>
      <c r="B102" s="449" t="s">
        <v>342</v>
      </c>
      <c r="C102" s="450" t="s">
        <v>343</v>
      </c>
      <c r="D102" s="451" t="s">
        <v>51</v>
      </c>
      <c r="E102" s="435">
        <f>E100</f>
        <v>17.5</v>
      </c>
      <c r="F102" s="452"/>
      <c r="G102" s="436">
        <f>E102*F102</f>
        <v>0</v>
      </c>
      <c r="H102" s="337">
        <v>0</v>
      </c>
      <c r="I102" s="337">
        <f>E102*H102</f>
        <v>0</v>
      </c>
      <c r="J102" s="337">
        <v>0</v>
      </c>
      <c r="K102" s="337">
        <f>E102*J102</f>
        <v>0</v>
      </c>
      <c r="L102" s="453"/>
      <c r="Q102" s="454">
        <v>2</v>
      </c>
      <c r="AA102" s="454">
        <v>12</v>
      </c>
      <c r="AB102" s="454">
        <v>0</v>
      </c>
      <c r="AC102" s="454">
        <v>39</v>
      </c>
      <c r="BB102" s="454">
        <v>1</v>
      </c>
      <c r="BC102" s="454">
        <f>IF(BB102=1,G102,0)</f>
        <v>0</v>
      </c>
      <c r="BD102" s="454">
        <f>IF(BB102=2,G102,0)</f>
        <v>0</v>
      </c>
      <c r="BE102" s="454">
        <f>IF(BB102=3,G102,0)</f>
        <v>0</v>
      </c>
      <c r="BF102" s="454">
        <f>IF(BB102=4,G102,0)</f>
        <v>0</v>
      </c>
      <c r="BG102" s="454">
        <f>IF(BB102=5,G102,0)</f>
        <v>0</v>
      </c>
    </row>
    <row r="103" spans="1:59" s="454" customFormat="1" ht="18.75" customHeight="1">
      <c r="A103" s="432" t="s">
        <v>284</v>
      </c>
      <c r="B103" s="449" t="s">
        <v>344</v>
      </c>
      <c r="C103" s="450" t="s">
        <v>345</v>
      </c>
      <c r="D103" s="451" t="s">
        <v>51</v>
      </c>
      <c r="E103" s="435">
        <f>E102</f>
        <v>17.5</v>
      </c>
      <c r="F103" s="452"/>
      <c r="G103" s="436">
        <f>E103*F103</f>
        <v>0</v>
      </c>
      <c r="H103" s="337">
        <v>2.0000000000000002E-5</v>
      </c>
      <c r="I103" s="337">
        <f>E103*H103</f>
        <v>3.5000000000000005E-4</v>
      </c>
      <c r="J103" s="337">
        <v>0</v>
      </c>
      <c r="K103" s="337">
        <f>E103*J103</f>
        <v>0</v>
      </c>
      <c r="L103" s="453"/>
      <c r="Q103" s="454">
        <v>2</v>
      </c>
      <c r="AA103" s="454">
        <v>12</v>
      </c>
      <c r="AB103" s="454">
        <v>0</v>
      </c>
      <c r="AC103" s="454">
        <v>16</v>
      </c>
      <c r="BB103" s="454">
        <v>1</v>
      </c>
      <c r="BC103" s="454">
        <f>IF(BB103=1,G103,0)</f>
        <v>0</v>
      </c>
      <c r="BD103" s="454">
        <f>IF(BB103=2,G103,0)</f>
        <v>0</v>
      </c>
      <c r="BE103" s="454">
        <f>IF(BB103=3,G103,0)</f>
        <v>0</v>
      </c>
      <c r="BF103" s="454">
        <f>IF(BB103=4,G103,0)</f>
        <v>0</v>
      </c>
      <c r="BG103" s="454">
        <f>IF(BB103=5,G103,0)</f>
        <v>0</v>
      </c>
    </row>
    <row r="104" spans="1:59" s="328" customFormat="1" ht="15.75" customHeight="1">
      <c r="A104" s="352"/>
      <c r="B104" s="353"/>
      <c r="C104" s="354" t="s">
        <v>260</v>
      </c>
      <c r="D104" s="355"/>
      <c r="E104" s="356"/>
      <c r="F104" s="356"/>
      <c r="G104" s="109"/>
      <c r="H104" s="357"/>
      <c r="I104" s="357"/>
      <c r="J104" s="357"/>
      <c r="K104" s="357"/>
      <c r="L104" s="358"/>
    </row>
    <row r="105" spans="1:59" s="430" customFormat="1">
      <c r="A105" s="432" t="s">
        <v>349</v>
      </c>
      <c r="B105" s="423" t="s">
        <v>244</v>
      </c>
      <c r="C105" s="433" t="s">
        <v>245</v>
      </c>
      <c r="D105" s="434" t="s">
        <v>71</v>
      </c>
      <c r="E105" s="435">
        <f>D106</f>
        <v>25.502800000000001</v>
      </c>
      <c r="F105" s="435"/>
      <c r="G105" s="436">
        <f>E105*F105</f>
        <v>0</v>
      </c>
      <c r="H105" s="437">
        <v>6.0999999999999997E-4</v>
      </c>
      <c r="I105" s="437">
        <f>E105*H105</f>
        <v>1.5556707999999999E-2</v>
      </c>
      <c r="J105" s="437">
        <v>0</v>
      </c>
      <c r="K105" s="437">
        <f>E105*J105</f>
        <v>0</v>
      </c>
      <c r="L105" s="429"/>
      <c r="M105" s="429"/>
      <c r="N105" s="429"/>
      <c r="O105" s="429"/>
      <c r="P105" s="429"/>
      <c r="Q105" s="429">
        <v>2</v>
      </c>
      <c r="R105" s="429"/>
      <c r="S105" s="429"/>
      <c r="T105" s="429"/>
      <c r="U105" s="429"/>
      <c r="V105" s="429"/>
      <c r="W105" s="429"/>
      <c r="X105" s="429"/>
      <c r="Y105" s="429"/>
      <c r="Z105" s="429"/>
      <c r="AA105" s="429">
        <v>12</v>
      </c>
      <c r="AB105" s="429">
        <v>0</v>
      </c>
      <c r="AC105" s="429">
        <v>24</v>
      </c>
      <c r="AD105" s="429"/>
      <c r="AE105" s="429"/>
      <c r="AF105" s="429"/>
      <c r="AG105" s="429"/>
      <c r="AH105" s="429"/>
      <c r="AI105" s="429"/>
      <c r="BB105" s="430">
        <v>1</v>
      </c>
      <c r="BC105" s="430">
        <f>IF(BB105=1,G105,0)</f>
        <v>0</v>
      </c>
      <c r="BD105" s="430">
        <f>IF(BB105=2,G105,0)</f>
        <v>0</v>
      </c>
      <c r="BE105" s="430">
        <f>IF(BB105=3,G105,0)</f>
        <v>0</v>
      </c>
      <c r="BF105" s="430">
        <f>IF(BB105=4,G105,0)</f>
        <v>0</v>
      </c>
      <c r="BG105" s="430">
        <f>IF(BB105=5,G105,0)</f>
        <v>0</v>
      </c>
    </row>
    <row r="106" spans="1:59" s="446" customFormat="1">
      <c r="A106" s="438"/>
      <c r="B106" s="439"/>
      <c r="C106" s="440" t="s">
        <v>269</v>
      </c>
      <c r="D106" s="447">
        <f>24.76*1.03</f>
        <v>25.502800000000001</v>
      </c>
      <c r="E106" s="442"/>
      <c r="F106" s="442"/>
      <c r="G106" s="443"/>
      <c r="H106" s="444"/>
      <c r="I106" s="444"/>
      <c r="J106" s="444"/>
      <c r="K106" s="444"/>
      <c r="L106" s="445"/>
      <c r="M106" s="445"/>
      <c r="N106" s="445"/>
      <c r="O106" s="445"/>
      <c r="P106" s="445"/>
      <c r="Q106" s="445"/>
      <c r="R106" s="445"/>
      <c r="S106" s="445"/>
      <c r="T106" s="445"/>
      <c r="U106" s="445"/>
      <c r="V106" s="445"/>
      <c r="W106" s="445"/>
      <c r="X106" s="445"/>
      <c r="Y106" s="445"/>
      <c r="Z106" s="445"/>
      <c r="AA106" s="445"/>
      <c r="AB106" s="445"/>
      <c r="AC106" s="445"/>
      <c r="AD106" s="445"/>
      <c r="AE106" s="445"/>
      <c r="AF106" s="445"/>
      <c r="AG106" s="445"/>
      <c r="AH106" s="445"/>
      <c r="AI106" s="445"/>
    </row>
    <row r="107" spans="1:59" s="430" customFormat="1" ht="24">
      <c r="A107" s="432" t="s">
        <v>285</v>
      </c>
      <c r="B107" s="423" t="s">
        <v>267</v>
      </c>
      <c r="C107" s="433" t="s">
        <v>268</v>
      </c>
      <c r="D107" s="434" t="s">
        <v>71</v>
      </c>
      <c r="E107" s="435">
        <f>D108</f>
        <v>25.502800000000001</v>
      </c>
      <c r="F107" s="435"/>
      <c r="G107" s="436">
        <f>E107*F107</f>
        <v>0</v>
      </c>
      <c r="H107" s="437">
        <v>0.18151999999999999</v>
      </c>
      <c r="I107" s="437">
        <f>E107*H107</f>
        <v>4.6292682559999996</v>
      </c>
      <c r="J107" s="437">
        <v>0</v>
      </c>
      <c r="K107" s="437">
        <f>E107*J107</f>
        <v>0</v>
      </c>
      <c r="L107" s="429"/>
      <c r="M107" s="429"/>
      <c r="N107" s="429"/>
      <c r="O107" s="429"/>
      <c r="P107" s="429"/>
      <c r="Q107" s="429">
        <v>2</v>
      </c>
      <c r="R107" s="429"/>
      <c r="S107" s="429"/>
      <c r="T107" s="429"/>
      <c r="U107" s="429"/>
      <c r="V107" s="429"/>
      <c r="W107" s="429"/>
      <c r="X107" s="429"/>
      <c r="Y107" s="429"/>
      <c r="Z107" s="429"/>
      <c r="AA107" s="429">
        <v>12</v>
      </c>
      <c r="AB107" s="429">
        <v>0</v>
      </c>
      <c r="AC107" s="429">
        <v>11</v>
      </c>
      <c r="AD107" s="429"/>
      <c r="AE107" s="429"/>
      <c r="AF107" s="429"/>
      <c r="AG107" s="429"/>
      <c r="AH107" s="429"/>
      <c r="AI107" s="429"/>
      <c r="BB107" s="430">
        <v>1</v>
      </c>
      <c r="BC107" s="430">
        <f>IF(BB107=1,G107,0)</f>
        <v>0</v>
      </c>
      <c r="BD107" s="430">
        <f>IF(BB107=2,G107,0)</f>
        <v>0</v>
      </c>
      <c r="BE107" s="430">
        <f>IF(BB107=3,G107,0)</f>
        <v>0</v>
      </c>
      <c r="BF107" s="430">
        <f>IF(BB107=4,G107,0)</f>
        <v>0</v>
      </c>
      <c r="BG107" s="430">
        <f>IF(BB107=5,G107,0)</f>
        <v>0</v>
      </c>
    </row>
    <row r="108" spans="1:59" s="446" customFormat="1">
      <c r="A108" s="438"/>
      <c r="B108" s="439"/>
      <c r="C108" s="440" t="s">
        <v>269</v>
      </c>
      <c r="D108" s="447">
        <f>24.76*1.03</f>
        <v>25.502800000000001</v>
      </c>
      <c r="E108" s="442"/>
      <c r="F108" s="442"/>
      <c r="G108" s="443"/>
      <c r="H108" s="444"/>
      <c r="I108" s="444"/>
      <c r="J108" s="444"/>
      <c r="K108" s="444"/>
      <c r="L108" s="445"/>
      <c r="M108" s="445"/>
      <c r="N108" s="445"/>
      <c r="O108" s="445"/>
      <c r="P108" s="445"/>
      <c r="Q108" s="445"/>
      <c r="R108" s="445"/>
      <c r="S108" s="445"/>
      <c r="T108" s="445"/>
      <c r="U108" s="445"/>
      <c r="V108" s="445"/>
      <c r="W108" s="445"/>
      <c r="X108" s="445"/>
      <c r="Y108" s="445"/>
      <c r="Z108" s="445"/>
      <c r="AA108" s="445"/>
      <c r="AB108" s="445"/>
      <c r="AC108" s="445"/>
      <c r="AD108" s="445"/>
      <c r="AE108" s="445"/>
      <c r="AF108" s="445"/>
      <c r="AG108" s="445"/>
      <c r="AH108" s="445"/>
      <c r="AI108" s="445"/>
    </row>
    <row r="109" spans="1:59" s="430" customFormat="1">
      <c r="A109" s="432" t="s">
        <v>292</v>
      </c>
      <c r="B109" s="423" t="s">
        <v>244</v>
      </c>
      <c r="C109" s="433" t="s">
        <v>245</v>
      </c>
      <c r="D109" s="434" t="s">
        <v>71</v>
      </c>
      <c r="E109" s="435">
        <f>D110</f>
        <v>25.255200000000002</v>
      </c>
      <c r="F109" s="435"/>
      <c r="G109" s="436">
        <f>E109*F109</f>
        <v>0</v>
      </c>
      <c r="H109" s="437">
        <v>6.0999999999999997E-4</v>
      </c>
      <c r="I109" s="437">
        <f>E109*H109</f>
        <v>1.5405672E-2</v>
      </c>
      <c r="J109" s="437">
        <v>0</v>
      </c>
      <c r="K109" s="437">
        <f>E109*J109</f>
        <v>0</v>
      </c>
      <c r="L109" s="429"/>
      <c r="M109" s="429"/>
      <c r="N109" s="429"/>
      <c r="O109" s="429"/>
      <c r="P109" s="429"/>
      <c r="Q109" s="429">
        <v>2</v>
      </c>
      <c r="R109" s="429"/>
      <c r="S109" s="429"/>
      <c r="T109" s="429"/>
      <c r="U109" s="429"/>
      <c r="V109" s="429"/>
      <c r="W109" s="429"/>
      <c r="X109" s="429"/>
      <c r="Y109" s="429"/>
      <c r="Z109" s="429"/>
      <c r="AA109" s="429">
        <v>12</v>
      </c>
      <c r="AB109" s="429">
        <v>0</v>
      </c>
      <c r="AC109" s="429">
        <v>24</v>
      </c>
      <c r="AD109" s="429"/>
      <c r="AE109" s="429"/>
      <c r="AF109" s="429"/>
      <c r="AG109" s="429"/>
      <c r="AH109" s="429"/>
      <c r="AI109" s="429"/>
      <c r="BB109" s="430">
        <v>1</v>
      </c>
      <c r="BC109" s="430">
        <f>IF(BB109=1,G109,0)</f>
        <v>0</v>
      </c>
      <c r="BD109" s="430">
        <f>IF(BB109=2,G109,0)</f>
        <v>0</v>
      </c>
      <c r="BE109" s="430">
        <f>IF(BB109=3,G109,0)</f>
        <v>0</v>
      </c>
      <c r="BF109" s="430">
        <f>IF(BB109=4,G109,0)</f>
        <v>0</v>
      </c>
      <c r="BG109" s="430">
        <f>IF(BB109=5,G109,0)</f>
        <v>0</v>
      </c>
    </row>
    <row r="110" spans="1:59" s="446" customFormat="1">
      <c r="A110" s="438"/>
      <c r="B110" s="439"/>
      <c r="C110" s="440" t="s">
        <v>261</v>
      </c>
      <c r="D110" s="447">
        <f>24.76*1.02</f>
        <v>25.255200000000002</v>
      </c>
      <c r="E110" s="442"/>
      <c r="F110" s="442"/>
      <c r="G110" s="443"/>
      <c r="H110" s="444"/>
      <c r="I110" s="444"/>
      <c r="J110" s="444"/>
      <c r="K110" s="444"/>
      <c r="L110" s="445"/>
      <c r="M110" s="445"/>
      <c r="N110" s="445"/>
      <c r="O110" s="445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5"/>
      <c r="AH110" s="445"/>
      <c r="AI110" s="445"/>
    </row>
    <row r="111" spans="1:59" s="430" customFormat="1">
      <c r="A111" s="432" t="s">
        <v>295</v>
      </c>
      <c r="B111" s="423" t="s">
        <v>263</v>
      </c>
      <c r="C111" s="433" t="s">
        <v>262</v>
      </c>
      <c r="D111" s="434" t="s">
        <v>71</v>
      </c>
      <c r="E111" s="435">
        <f>D112</f>
        <v>24.76</v>
      </c>
      <c r="F111" s="435"/>
      <c r="G111" s="436">
        <f>E111*F111</f>
        <v>0</v>
      </c>
      <c r="H111" s="437">
        <v>0.10373</v>
      </c>
      <c r="I111" s="437">
        <f>E111*H111</f>
        <v>2.5683548000000003</v>
      </c>
      <c r="J111" s="437">
        <v>0</v>
      </c>
      <c r="K111" s="437">
        <f>E111*J111</f>
        <v>0</v>
      </c>
      <c r="L111" s="429"/>
      <c r="M111" s="429"/>
      <c r="N111" s="429"/>
      <c r="O111" s="429"/>
      <c r="P111" s="429"/>
      <c r="Q111" s="429">
        <v>2</v>
      </c>
      <c r="R111" s="429"/>
      <c r="S111" s="429"/>
      <c r="T111" s="429"/>
      <c r="U111" s="429"/>
      <c r="V111" s="429"/>
      <c r="W111" s="429"/>
      <c r="X111" s="429"/>
      <c r="Y111" s="429"/>
      <c r="Z111" s="429"/>
      <c r="AA111" s="429">
        <v>12</v>
      </c>
      <c r="AB111" s="429">
        <v>0</v>
      </c>
      <c r="AC111" s="429">
        <v>10</v>
      </c>
      <c r="AD111" s="429"/>
      <c r="AE111" s="429"/>
      <c r="AF111" s="429"/>
      <c r="AG111" s="429"/>
      <c r="AH111" s="429"/>
      <c r="AI111" s="429"/>
      <c r="BB111" s="430">
        <v>1</v>
      </c>
      <c r="BC111" s="430">
        <f>IF(BB111=1,G111,0)</f>
        <v>0</v>
      </c>
      <c r="BD111" s="430">
        <f>IF(BB111=2,G111,0)</f>
        <v>0</v>
      </c>
      <c r="BE111" s="430">
        <f>IF(BB111=3,G111,0)</f>
        <v>0</v>
      </c>
      <c r="BF111" s="430">
        <f>IF(BB111=4,G111,0)</f>
        <v>0</v>
      </c>
      <c r="BG111" s="430">
        <f>IF(BB111=5,G111,0)</f>
        <v>0</v>
      </c>
    </row>
    <row r="112" spans="1:59" s="446" customFormat="1">
      <c r="A112" s="438"/>
      <c r="B112" s="439"/>
      <c r="C112" s="440">
        <v>24.76</v>
      </c>
      <c r="D112" s="447">
        <v>24.76</v>
      </c>
      <c r="E112" s="442"/>
      <c r="F112" s="442"/>
      <c r="G112" s="443"/>
      <c r="H112" s="444"/>
      <c r="I112" s="444"/>
      <c r="J112" s="444"/>
      <c r="K112" s="444"/>
      <c r="L112" s="445"/>
      <c r="M112" s="445"/>
      <c r="N112" s="445"/>
      <c r="O112" s="445"/>
      <c r="P112" s="445"/>
      <c r="Q112" s="445"/>
      <c r="R112" s="445"/>
      <c r="S112" s="445"/>
      <c r="T112" s="445"/>
      <c r="U112" s="445"/>
      <c r="V112" s="445"/>
      <c r="W112" s="445"/>
      <c r="X112" s="445"/>
      <c r="Y112" s="445"/>
      <c r="Z112" s="445"/>
      <c r="AA112" s="445"/>
      <c r="AB112" s="445"/>
      <c r="AC112" s="445"/>
      <c r="AD112" s="445"/>
      <c r="AE112" s="445"/>
      <c r="AF112" s="445"/>
      <c r="AG112" s="445"/>
      <c r="AH112" s="445"/>
      <c r="AI112" s="445"/>
    </row>
    <row r="113" spans="1:59" s="446" customFormat="1">
      <c r="A113" s="489"/>
      <c r="B113" s="490"/>
      <c r="C113" s="491"/>
      <c r="D113" s="492"/>
      <c r="E113" s="493"/>
      <c r="F113" s="493"/>
      <c r="G113" s="494"/>
      <c r="H113" s="444"/>
      <c r="I113" s="444"/>
      <c r="J113" s="444"/>
      <c r="K113" s="444"/>
      <c r="L113" s="445"/>
      <c r="M113" s="445"/>
      <c r="N113" s="445"/>
      <c r="O113" s="445"/>
      <c r="P113" s="445"/>
      <c r="Q113" s="445"/>
      <c r="R113" s="445"/>
      <c r="S113" s="445"/>
      <c r="T113" s="445"/>
      <c r="U113" s="445"/>
      <c r="V113" s="445"/>
      <c r="W113" s="445"/>
      <c r="X113" s="445"/>
      <c r="Y113" s="445"/>
      <c r="Z113" s="445"/>
      <c r="AA113" s="445"/>
      <c r="AB113" s="445"/>
      <c r="AC113" s="445"/>
      <c r="AD113" s="445"/>
      <c r="AE113" s="445"/>
      <c r="AF113" s="445"/>
      <c r="AG113" s="445"/>
      <c r="AH113" s="445"/>
      <c r="AI113" s="445"/>
    </row>
    <row r="114" spans="1:59" s="237" customFormat="1" ht="27" customHeight="1">
      <c r="A114" s="291"/>
      <c r="B114" s="233"/>
      <c r="C114" s="354" t="s">
        <v>288</v>
      </c>
      <c r="D114" s="235"/>
      <c r="E114" s="384"/>
      <c r="F114" s="384"/>
      <c r="G114" s="385"/>
      <c r="H114" s="337"/>
      <c r="I114" s="337"/>
      <c r="J114" s="337"/>
      <c r="K114" s="337"/>
      <c r="L114" s="236"/>
      <c r="M114" s="236"/>
      <c r="N114" s="236"/>
      <c r="O114" s="236"/>
      <c r="P114" s="236"/>
      <c r="Q114" s="236"/>
      <c r="R114" s="236"/>
      <c r="S114" s="236"/>
      <c r="T114" s="236"/>
      <c r="U114" s="236"/>
      <c r="V114" s="236"/>
      <c r="W114" s="236"/>
      <c r="X114" s="236"/>
      <c r="Y114" s="236"/>
      <c r="Z114" s="236"/>
      <c r="AA114" s="236"/>
      <c r="AB114" s="236"/>
      <c r="AC114" s="236"/>
      <c r="AD114" s="236"/>
      <c r="AE114" s="236"/>
      <c r="AF114" s="236"/>
      <c r="AG114" s="236"/>
      <c r="AH114" s="236"/>
      <c r="AI114" s="236"/>
    </row>
    <row r="115" spans="1:59" s="237" customFormat="1" ht="15.75" customHeight="1">
      <c r="A115" s="291" t="s">
        <v>298</v>
      </c>
      <c r="B115" s="233" t="s">
        <v>242</v>
      </c>
      <c r="C115" s="234" t="s">
        <v>283</v>
      </c>
      <c r="D115" s="235" t="s">
        <v>71</v>
      </c>
      <c r="E115" s="334">
        <f>D116</f>
        <v>0.8</v>
      </c>
      <c r="F115" s="334"/>
      <c r="G115" s="228">
        <f>E115*F115</f>
        <v>0</v>
      </c>
      <c r="H115" s="337">
        <v>0.27994000000000002</v>
      </c>
      <c r="I115" s="337">
        <f>E115*H115</f>
        <v>0.22395200000000004</v>
      </c>
      <c r="J115" s="337">
        <v>0</v>
      </c>
      <c r="K115" s="337">
        <f>E115*J115</f>
        <v>0</v>
      </c>
      <c r="L115" s="236"/>
      <c r="M115" s="236"/>
      <c r="N115" s="236"/>
      <c r="O115" s="236"/>
      <c r="P115" s="236"/>
      <c r="Q115" s="236">
        <v>2</v>
      </c>
      <c r="R115" s="236"/>
      <c r="S115" s="236"/>
      <c r="T115" s="236"/>
      <c r="U115" s="236"/>
      <c r="V115" s="236"/>
      <c r="W115" s="236"/>
      <c r="X115" s="236"/>
      <c r="Y115" s="236"/>
      <c r="Z115" s="236"/>
      <c r="AA115" s="236">
        <v>12</v>
      </c>
      <c r="AB115" s="236">
        <v>0</v>
      </c>
      <c r="AC115" s="236">
        <v>19</v>
      </c>
      <c r="AD115" s="236"/>
      <c r="AE115" s="236"/>
      <c r="AF115" s="236"/>
      <c r="AG115" s="236"/>
      <c r="AH115" s="236"/>
      <c r="AI115" s="236"/>
      <c r="BB115" s="237">
        <v>1</v>
      </c>
      <c r="BC115" s="237">
        <f>IF(BB115=1,G115,0)</f>
        <v>0</v>
      </c>
      <c r="BD115" s="237">
        <f>IF(BB115=2,G115,0)</f>
        <v>0</v>
      </c>
      <c r="BE115" s="237">
        <f>IF(BB115=3,G115,0)</f>
        <v>0</v>
      </c>
      <c r="BF115" s="237">
        <f>IF(BB115=4,G115,0)</f>
        <v>0</v>
      </c>
      <c r="BG115" s="237">
        <f>IF(BB115=5,G115,0)</f>
        <v>0</v>
      </c>
    </row>
    <row r="116" spans="1:59" s="430" customFormat="1" ht="14.25" customHeight="1">
      <c r="A116" s="422"/>
      <c r="B116" s="423"/>
      <c r="C116" s="431">
        <v>0.8</v>
      </c>
      <c r="D116" s="383">
        <v>0.8</v>
      </c>
      <c r="E116" s="426"/>
      <c r="F116" s="426"/>
      <c r="G116" s="427"/>
      <c r="H116" s="381"/>
      <c r="I116" s="381"/>
      <c r="J116" s="381"/>
      <c r="K116" s="381"/>
      <c r="L116" s="428"/>
      <c r="M116" s="429"/>
      <c r="N116" s="429"/>
      <c r="O116" s="429"/>
      <c r="P116" s="429"/>
      <c r="Q116" s="429"/>
      <c r="R116" s="429"/>
      <c r="S116" s="429"/>
      <c r="T116" s="429"/>
      <c r="U116" s="429"/>
      <c r="V116" s="429"/>
      <c r="W116" s="429"/>
      <c r="X116" s="429"/>
      <c r="Y116" s="429"/>
      <c r="Z116" s="429"/>
      <c r="AA116" s="429"/>
      <c r="AB116" s="429"/>
      <c r="AC116" s="429"/>
      <c r="AD116" s="429"/>
      <c r="AE116" s="429"/>
      <c r="AF116" s="429"/>
      <c r="AG116" s="429"/>
      <c r="AH116" s="429"/>
      <c r="AI116" s="429"/>
    </row>
    <row r="117" spans="1:59" s="237" customFormat="1" ht="15.75" customHeight="1">
      <c r="A117" s="291" t="s">
        <v>350</v>
      </c>
      <c r="B117" s="233" t="s">
        <v>169</v>
      </c>
      <c r="C117" s="234" t="s">
        <v>170</v>
      </c>
      <c r="D117" s="235" t="s">
        <v>71</v>
      </c>
      <c r="E117" s="334">
        <f>D118</f>
        <v>0.77</v>
      </c>
      <c r="F117" s="334"/>
      <c r="G117" s="228">
        <f>E117*F117</f>
        <v>0</v>
      </c>
      <c r="H117" s="337">
        <v>5.5449999999999999E-2</v>
      </c>
      <c r="I117" s="337">
        <f>E117*H117</f>
        <v>4.2696499999999998E-2</v>
      </c>
      <c r="J117" s="337">
        <v>0</v>
      </c>
      <c r="K117" s="337">
        <f>E117*J117</f>
        <v>0</v>
      </c>
      <c r="L117" s="236"/>
      <c r="M117" s="236"/>
      <c r="N117" s="236"/>
      <c r="O117" s="236"/>
      <c r="P117" s="236"/>
      <c r="Q117" s="236">
        <v>2</v>
      </c>
      <c r="R117" s="236"/>
      <c r="S117" s="236"/>
      <c r="T117" s="236"/>
      <c r="U117" s="236"/>
      <c r="V117" s="236"/>
      <c r="W117" s="236"/>
      <c r="X117" s="236"/>
      <c r="Y117" s="236"/>
      <c r="Z117" s="236"/>
      <c r="AA117" s="236">
        <v>12</v>
      </c>
      <c r="AB117" s="236">
        <v>0</v>
      </c>
      <c r="AC117" s="236">
        <v>20</v>
      </c>
      <c r="AD117" s="236"/>
      <c r="AE117" s="236"/>
      <c r="AF117" s="236"/>
      <c r="AG117" s="236"/>
      <c r="AH117" s="236"/>
      <c r="AI117" s="236"/>
      <c r="BB117" s="237">
        <v>1</v>
      </c>
      <c r="BC117" s="237">
        <f>IF(BB117=1,G117,0)</f>
        <v>0</v>
      </c>
      <c r="BD117" s="237">
        <f>IF(BB117=2,G117,0)</f>
        <v>0</v>
      </c>
      <c r="BE117" s="237">
        <f>IF(BB117=3,G117,0)</f>
        <v>0</v>
      </c>
      <c r="BF117" s="237">
        <f>IF(BB117=4,G117,0)</f>
        <v>0</v>
      </c>
      <c r="BG117" s="237">
        <f>IF(BB117=5,G117,0)</f>
        <v>0</v>
      </c>
    </row>
    <row r="118" spans="1:59" s="430" customFormat="1" ht="14.25" customHeight="1">
      <c r="A118" s="422"/>
      <c r="B118" s="423"/>
      <c r="C118" s="431">
        <v>0.77</v>
      </c>
      <c r="D118" s="383">
        <v>0.77</v>
      </c>
      <c r="E118" s="426"/>
      <c r="F118" s="426"/>
      <c r="G118" s="427"/>
      <c r="H118" s="381"/>
      <c r="I118" s="381"/>
      <c r="J118" s="381"/>
      <c r="K118" s="381"/>
      <c r="L118" s="428"/>
      <c r="M118" s="429"/>
      <c r="N118" s="429"/>
      <c r="O118" s="429"/>
      <c r="P118" s="429"/>
      <c r="Q118" s="429"/>
      <c r="R118" s="429"/>
      <c r="S118" s="429"/>
      <c r="T118" s="429"/>
      <c r="U118" s="429"/>
      <c r="V118" s="429"/>
      <c r="W118" s="429"/>
      <c r="X118" s="429"/>
      <c r="Y118" s="429"/>
      <c r="Z118" s="429"/>
      <c r="AA118" s="429"/>
      <c r="AB118" s="429"/>
      <c r="AC118" s="429"/>
      <c r="AD118" s="429"/>
      <c r="AE118" s="429"/>
      <c r="AF118" s="429"/>
      <c r="AG118" s="429"/>
      <c r="AH118" s="429"/>
      <c r="AI118" s="429"/>
    </row>
    <row r="119" spans="1:59" s="237" customFormat="1">
      <c r="A119" s="291" t="s">
        <v>351</v>
      </c>
      <c r="B119" s="233" t="s">
        <v>286</v>
      </c>
      <c r="C119" s="234" t="s">
        <v>287</v>
      </c>
      <c r="D119" s="235" t="s">
        <v>71</v>
      </c>
      <c r="E119" s="334">
        <f>D120</f>
        <v>0.77770000000000006</v>
      </c>
      <c r="F119" s="334"/>
      <c r="G119" s="228">
        <f>E119*F119</f>
        <v>0</v>
      </c>
      <c r="H119" s="337">
        <v>0.13100000000000001</v>
      </c>
      <c r="I119" s="337">
        <f>E119*H119</f>
        <v>0.10187870000000002</v>
      </c>
      <c r="J119" s="337">
        <v>0</v>
      </c>
      <c r="K119" s="337">
        <f>E119*J119</f>
        <v>0</v>
      </c>
      <c r="L119" s="236"/>
      <c r="M119" s="236"/>
      <c r="N119" s="236"/>
      <c r="O119" s="236"/>
      <c r="P119" s="236"/>
      <c r="Q119" s="236">
        <v>2</v>
      </c>
      <c r="R119" s="236"/>
      <c r="S119" s="236"/>
      <c r="T119" s="236"/>
      <c r="U119" s="236"/>
      <c r="V119" s="236"/>
      <c r="W119" s="236"/>
      <c r="X119" s="236"/>
      <c r="Y119" s="236"/>
      <c r="Z119" s="236"/>
      <c r="AA119" s="236">
        <v>12</v>
      </c>
      <c r="AB119" s="236">
        <v>1</v>
      </c>
      <c r="AC119" s="236">
        <v>4</v>
      </c>
      <c r="AD119" s="236"/>
      <c r="AE119" s="236"/>
      <c r="AF119" s="236"/>
      <c r="AG119" s="236"/>
      <c r="AH119" s="236"/>
      <c r="AI119" s="236"/>
      <c r="BB119" s="237">
        <v>1</v>
      </c>
      <c r="BC119" s="237">
        <f>IF(BB119=1,G119,0)</f>
        <v>0</v>
      </c>
      <c r="BD119" s="237">
        <f>IF(BB119=2,G119,0)</f>
        <v>0</v>
      </c>
      <c r="BE119" s="237">
        <f>IF(BB119=3,G119,0)</f>
        <v>0</v>
      </c>
      <c r="BF119" s="237">
        <f>IF(BB119=4,G119,0)</f>
        <v>0</v>
      </c>
      <c r="BG119" s="237">
        <f>IF(BB119=5,G119,0)</f>
        <v>0</v>
      </c>
    </row>
    <row r="120" spans="1:59" s="430" customFormat="1" ht="15.75" customHeight="1">
      <c r="A120" s="422"/>
      <c r="B120" s="423"/>
      <c r="C120" s="431" t="s">
        <v>289</v>
      </c>
      <c r="D120" s="383">
        <f>0.77*1.01</f>
        <v>0.77770000000000006</v>
      </c>
      <c r="E120" s="426"/>
      <c r="F120" s="426"/>
      <c r="G120" s="427"/>
      <c r="H120" s="381"/>
      <c r="I120" s="381"/>
      <c r="J120" s="381"/>
      <c r="K120" s="381"/>
      <c r="L120" s="428"/>
      <c r="M120" s="429"/>
      <c r="N120" s="429"/>
      <c r="O120" s="429"/>
      <c r="P120" s="429"/>
      <c r="Q120" s="429"/>
      <c r="R120" s="429"/>
      <c r="S120" s="429"/>
      <c r="T120" s="429"/>
      <c r="U120" s="429"/>
      <c r="V120" s="429"/>
      <c r="W120" s="429"/>
      <c r="X120" s="429"/>
      <c r="Y120" s="429"/>
      <c r="Z120" s="429"/>
      <c r="AA120" s="429"/>
      <c r="AB120" s="429"/>
      <c r="AC120" s="429"/>
      <c r="AD120" s="429"/>
      <c r="AE120" s="429"/>
      <c r="AF120" s="429"/>
      <c r="AG120" s="429"/>
      <c r="AH120" s="429"/>
      <c r="AI120" s="429"/>
    </row>
    <row r="121" spans="1:59" s="446" customFormat="1">
      <c r="A121" s="489"/>
      <c r="B121" s="490"/>
      <c r="C121" s="491"/>
      <c r="D121" s="492"/>
      <c r="E121" s="493"/>
      <c r="F121" s="493"/>
      <c r="G121" s="494"/>
      <c r="H121" s="444"/>
      <c r="I121" s="444"/>
      <c r="J121" s="444"/>
      <c r="K121" s="444"/>
      <c r="L121" s="445"/>
      <c r="M121" s="445"/>
      <c r="N121" s="445"/>
      <c r="O121" s="445"/>
      <c r="P121" s="445"/>
      <c r="Q121" s="445"/>
      <c r="R121" s="445"/>
      <c r="S121" s="445"/>
      <c r="T121" s="445"/>
      <c r="U121" s="445"/>
      <c r="V121" s="445"/>
      <c r="W121" s="445"/>
      <c r="X121" s="445"/>
      <c r="Y121" s="445"/>
      <c r="Z121" s="445"/>
      <c r="AA121" s="445"/>
      <c r="AB121" s="445"/>
      <c r="AC121" s="445"/>
      <c r="AD121" s="445"/>
      <c r="AE121" s="445"/>
      <c r="AF121" s="445"/>
      <c r="AG121" s="445"/>
      <c r="AH121" s="445"/>
      <c r="AI121" s="445"/>
    </row>
    <row r="122" spans="1:59" s="237" customFormat="1">
      <c r="A122" s="291"/>
      <c r="B122" s="233"/>
      <c r="C122" s="354" t="s">
        <v>291</v>
      </c>
      <c r="D122" s="235"/>
      <c r="E122" s="384"/>
      <c r="F122" s="384"/>
      <c r="G122" s="385"/>
      <c r="H122" s="337"/>
      <c r="I122" s="337"/>
      <c r="J122" s="337"/>
      <c r="K122" s="337"/>
      <c r="L122" s="236"/>
      <c r="M122" s="236"/>
      <c r="N122" s="236"/>
      <c r="O122" s="236"/>
      <c r="P122" s="236"/>
      <c r="Q122" s="236"/>
      <c r="R122" s="236"/>
      <c r="S122" s="236"/>
      <c r="T122" s="236"/>
      <c r="U122" s="236"/>
      <c r="V122" s="236"/>
      <c r="W122" s="236"/>
      <c r="X122" s="236"/>
      <c r="Y122" s="236"/>
      <c r="Z122" s="236"/>
      <c r="AA122" s="236"/>
      <c r="AB122" s="236"/>
      <c r="AC122" s="236"/>
      <c r="AD122" s="236"/>
      <c r="AE122" s="236"/>
      <c r="AF122" s="236"/>
      <c r="AG122" s="236"/>
      <c r="AH122" s="236"/>
      <c r="AI122" s="236"/>
    </row>
    <row r="123" spans="1:59" s="378" customFormat="1" ht="16.5" customHeight="1">
      <c r="A123" s="291" t="s">
        <v>352</v>
      </c>
      <c r="B123" s="386" t="s">
        <v>293</v>
      </c>
      <c r="C123" s="387" t="s">
        <v>294</v>
      </c>
      <c r="D123" s="377" t="s">
        <v>71</v>
      </c>
      <c r="E123" s="334">
        <f>D124</f>
        <v>38.5</v>
      </c>
      <c r="F123" s="334"/>
      <c r="G123" s="228">
        <f>E123*F123</f>
        <v>0</v>
      </c>
      <c r="H123" s="337">
        <v>0</v>
      </c>
      <c r="I123" s="337">
        <f>E123*H123</f>
        <v>0</v>
      </c>
      <c r="J123" s="337">
        <v>0</v>
      </c>
      <c r="K123" s="337">
        <f>E123*J123</f>
        <v>0</v>
      </c>
      <c r="Q123" s="378">
        <v>2</v>
      </c>
      <c r="AA123" s="378">
        <v>12</v>
      </c>
      <c r="AB123" s="378">
        <v>0</v>
      </c>
      <c r="AC123" s="378">
        <v>5</v>
      </c>
      <c r="BB123" s="378">
        <v>1</v>
      </c>
      <c r="BC123" s="378">
        <f>IF(BB123=1,G123,0)</f>
        <v>0</v>
      </c>
      <c r="BD123" s="378">
        <f>IF(BB123=2,G123,0)</f>
        <v>0</v>
      </c>
      <c r="BE123" s="378">
        <f>IF(BB123=3,G123,0)</f>
        <v>0</v>
      </c>
      <c r="BF123" s="378">
        <f>IF(BB123=4,G123,0)</f>
        <v>0</v>
      </c>
      <c r="BG123" s="378">
        <f>IF(BB123=5,G123,0)</f>
        <v>0</v>
      </c>
    </row>
    <row r="124" spans="1:59" s="430" customFormat="1" ht="15.75" customHeight="1">
      <c r="A124" s="422"/>
      <c r="B124" s="423"/>
      <c r="C124" s="431">
        <v>38.5</v>
      </c>
      <c r="D124" s="383">
        <v>38.5</v>
      </c>
      <c r="E124" s="426"/>
      <c r="F124" s="426"/>
      <c r="G124" s="427"/>
      <c r="H124" s="381"/>
      <c r="I124" s="381"/>
      <c r="J124" s="381"/>
      <c r="K124" s="381"/>
      <c r="L124" s="428"/>
      <c r="M124" s="429"/>
      <c r="N124" s="429"/>
      <c r="O124" s="429"/>
      <c r="P124" s="429"/>
      <c r="Q124" s="429"/>
      <c r="R124" s="429"/>
      <c r="S124" s="429"/>
      <c r="T124" s="429"/>
      <c r="U124" s="429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</row>
    <row r="125" spans="1:59" s="378" customFormat="1" ht="16.5" customHeight="1">
      <c r="A125" s="291" t="s">
        <v>353</v>
      </c>
      <c r="B125" s="386" t="s">
        <v>296</v>
      </c>
      <c r="C125" s="387" t="s">
        <v>297</v>
      </c>
      <c r="D125" s="377" t="s">
        <v>71</v>
      </c>
      <c r="E125" s="334">
        <f>E123</f>
        <v>38.5</v>
      </c>
      <c r="F125" s="334"/>
      <c r="G125" s="228">
        <f>E125*F125</f>
        <v>0</v>
      </c>
      <c r="H125" s="337">
        <v>3.0000000000000001E-5</v>
      </c>
      <c r="I125" s="337">
        <f>E125*H125</f>
        <v>1.155E-3</v>
      </c>
      <c r="J125" s="337">
        <v>0</v>
      </c>
      <c r="K125" s="337">
        <f>E125*J125</f>
        <v>0</v>
      </c>
      <c r="Q125" s="378">
        <v>2</v>
      </c>
      <c r="AA125" s="378">
        <v>12</v>
      </c>
      <c r="AB125" s="378">
        <v>0</v>
      </c>
      <c r="AC125" s="378">
        <v>15</v>
      </c>
      <c r="BB125" s="378">
        <v>1</v>
      </c>
      <c r="BC125" s="378">
        <f>IF(BB125=1,G125,0)</f>
        <v>0</v>
      </c>
      <c r="BD125" s="378">
        <f>IF(BB125=2,G125,0)</f>
        <v>0</v>
      </c>
      <c r="BE125" s="378">
        <f>IF(BB125=3,G125,0)</f>
        <v>0</v>
      </c>
      <c r="BF125" s="378">
        <f>IF(BB125=4,G125,0)</f>
        <v>0</v>
      </c>
      <c r="BG125" s="378">
        <f>IF(BB125=5,G125,0)</f>
        <v>0</v>
      </c>
    </row>
    <row r="126" spans="1:59" s="430" customFormat="1" ht="15.75" customHeight="1">
      <c r="A126" s="422"/>
      <c r="B126" s="423"/>
      <c r="C126" s="431">
        <v>38.5</v>
      </c>
      <c r="D126" s="383">
        <v>38.5</v>
      </c>
      <c r="E126" s="426"/>
      <c r="F126" s="426"/>
      <c r="G126" s="427"/>
      <c r="H126" s="381"/>
      <c r="I126" s="381"/>
      <c r="J126" s="381"/>
      <c r="K126" s="381"/>
      <c r="L126" s="428"/>
      <c r="M126" s="429"/>
      <c r="N126" s="429"/>
      <c r="O126" s="429"/>
      <c r="P126" s="429"/>
      <c r="Q126" s="429"/>
      <c r="R126" s="429"/>
      <c r="S126" s="429"/>
      <c r="T126" s="429"/>
      <c r="U126" s="429"/>
      <c r="V126" s="429"/>
      <c r="W126" s="429"/>
      <c r="X126" s="429"/>
      <c r="Y126" s="429"/>
      <c r="Z126" s="429"/>
      <c r="AA126" s="429"/>
      <c r="AB126" s="429"/>
      <c r="AC126" s="429"/>
      <c r="AD126" s="429"/>
      <c r="AE126" s="429"/>
      <c r="AF126" s="429"/>
      <c r="AG126" s="429"/>
      <c r="AH126" s="429"/>
      <c r="AI126" s="429"/>
    </row>
    <row r="127" spans="1:59" s="378" customFormat="1" ht="16.5" customHeight="1">
      <c r="A127" s="291" t="s">
        <v>354</v>
      </c>
      <c r="B127" s="386" t="s">
        <v>299</v>
      </c>
      <c r="C127" s="387" t="s">
        <v>300</v>
      </c>
      <c r="D127" s="377" t="s">
        <v>71</v>
      </c>
      <c r="E127" s="334">
        <f>E125</f>
        <v>38.5</v>
      </c>
      <c r="F127" s="334"/>
      <c r="G127" s="228">
        <f>E127*F127</f>
        <v>0</v>
      </c>
      <c r="H127" s="337">
        <v>0</v>
      </c>
      <c r="I127" s="337">
        <f>E127*H127</f>
        <v>0</v>
      </c>
      <c r="J127" s="337">
        <v>0</v>
      </c>
      <c r="K127" s="337">
        <f>E127*J127</f>
        <v>0</v>
      </c>
      <c r="Q127" s="378">
        <v>2</v>
      </c>
      <c r="AA127" s="378">
        <v>12</v>
      </c>
      <c r="AB127" s="378">
        <v>0</v>
      </c>
      <c r="AC127" s="378">
        <v>14</v>
      </c>
      <c r="BB127" s="378">
        <v>1</v>
      </c>
      <c r="BC127" s="378">
        <f>IF(BB127=1,G127,0)</f>
        <v>0</v>
      </c>
      <c r="BD127" s="378">
        <f>IF(BB127=2,G127,0)</f>
        <v>0</v>
      </c>
      <c r="BE127" s="378">
        <f>IF(BB127=3,G127,0)</f>
        <v>0</v>
      </c>
      <c r="BF127" s="378">
        <f>IF(BB127=4,G127,0)</f>
        <v>0</v>
      </c>
      <c r="BG127" s="378">
        <f>IF(BB127=5,G127,0)</f>
        <v>0</v>
      </c>
    </row>
    <row r="128" spans="1:59" s="430" customFormat="1" ht="15.75" customHeight="1">
      <c r="A128" s="422"/>
      <c r="B128" s="423"/>
      <c r="C128" s="431">
        <v>38.5</v>
      </c>
      <c r="D128" s="383">
        <v>38.5</v>
      </c>
      <c r="E128" s="426"/>
      <c r="F128" s="426"/>
      <c r="G128" s="427"/>
      <c r="H128" s="381"/>
      <c r="I128" s="381"/>
      <c r="J128" s="381"/>
      <c r="K128" s="381"/>
      <c r="L128" s="428"/>
      <c r="M128" s="429"/>
      <c r="N128" s="429"/>
      <c r="O128" s="429"/>
      <c r="P128" s="429"/>
      <c r="Q128" s="429"/>
      <c r="R128" s="429"/>
      <c r="S128" s="429"/>
      <c r="T128" s="429"/>
      <c r="U128" s="429"/>
      <c r="V128" s="429"/>
      <c r="W128" s="429"/>
      <c r="X128" s="429"/>
      <c r="Y128" s="429"/>
      <c r="Z128" s="429"/>
      <c r="AA128" s="429"/>
      <c r="AB128" s="429"/>
      <c r="AC128" s="429"/>
      <c r="AD128" s="429"/>
      <c r="AE128" s="429"/>
      <c r="AF128" s="429"/>
      <c r="AG128" s="429"/>
      <c r="AH128" s="429"/>
      <c r="AI128" s="429"/>
    </row>
    <row r="129" spans="1:256" s="218" customFormat="1" ht="16.5" customHeight="1" thickBot="1">
      <c r="A129" s="279"/>
      <c r="B129" s="280"/>
      <c r="C129" s="281"/>
      <c r="D129" s="282"/>
      <c r="E129" s="241"/>
      <c r="F129" s="283"/>
      <c r="G129" s="284"/>
      <c r="H129" s="176"/>
      <c r="I129" s="176"/>
      <c r="J129" s="177"/>
      <c r="K129" s="177"/>
      <c r="L129" s="229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  <c r="AA129" s="230"/>
      <c r="AB129" s="230"/>
      <c r="AC129" s="230"/>
      <c r="AD129" s="230"/>
      <c r="AE129" s="230"/>
      <c r="AF129" s="23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  <c r="AR129" s="230"/>
      <c r="AS129" s="230"/>
      <c r="AT129" s="230"/>
      <c r="AU129" s="230"/>
      <c r="AV129" s="230"/>
      <c r="AW129" s="230"/>
      <c r="AX129" s="230"/>
      <c r="AY129" s="230"/>
      <c r="AZ129" s="230"/>
      <c r="BA129" s="230"/>
      <c r="BB129" s="230"/>
      <c r="BC129" s="230"/>
      <c r="BD129" s="230"/>
      <c r="BE129" s="230"/>
      <c r="BF129" s="230"/>
      <c r="BG129" s="230"/>
      <c r="BH129" s="230"/>
      <c r="BI129" s="230"/>
      <c r="BJ129" s="230"/>
      <c r="BK129" s="230"/>
      <c r="BL129" s="230"/>
      <c r="BM129" s="230"/>
      <c r="BN129" s="230"/>
      <c r="BO129" s="230"/>
      <c r="BP129" s="230"/>
      <c r="BQ129" s="230"/>
      <c r="BR129" s="230"/>
      <c r="BS129" s="230"/>
      <c r="BT129" s="230"/>
      <c r="BU129" s="230"/>
      <c r="BV129" s="230"/>
      <c r="BW129" s="230"/>
      <c r="BX129" s="230"/>
      <c r="BY129" s="230"/>
      <c r="BZ129" s="230"/>
      <c r="CA129" s="230"/>
      <c r="CB129" s="230"/>
      <c r="CC129" s="230"/>
      <c r="CD129" s="230"/>
      <c r="CE129" s="230"/>
      <c r="CF129" s="230"/>
      <c r="CG129" s="230"/>
      <c r="CH129" s="230"/>
      <c r="CI129" s="230"/>
      <c r="CJ129" s="230"/>
      <c r="CK129" s="230"/>
      <c r="CL129" s="230"/>
      <c r="CM129" s="230"/>
      <c r="CN129" s="230"/>
      <c r="CO129" s="230"/>
      <c r="CP129" s="230"/>
      <c r="CQ129" s="230"/>
      <c r="CR129" s="230"/>
      <c r="CS129" s="230"/>
      <c r="CT129" s="230"/>
      <c r="CU129" s="230"/>
      <c r="CV129" s="230"/>
      <c r="CW129" s="230"/>
      <c r="CX129" s="230"/>
      <c r="CY129" s="230"/>
      <c r="CZ129" s="230"/>
      <c r="DA129" s="230"/>
      <c r="DB129" s="230"/>
      <c r="DC129" s="230"/>
      <c r="DD129" s="230"/>
      <c r="DE129" s="230"/>
      <c r="DF129" s="230"/>
      <c r="DG129" s="230"/>
      <c r="DH129" s="230"/>
      <c r="DI129" s="230"/>
      <c r="DJ129" s="230"/>
      <c r="DK129" s="230"/>
      <c r="DL129" s="230"/>
      <c r="DM129" s="230"/>
      <c r="DN129" s="230"/>
      <c r="DO129" s="230"/>
      <c r="DP129" s="230"/>
      <c r="DQ129" s="230"/>
      <c r="DR129" s="230"/>
      <c r="DS129" s="230"/>
      <c r="DT129" s="230"/>
      <c r="DU129" s="230"/>
      <c r="DV129" s="230"/>
      <c r="DW129" s="230"/>
      <c r="DX129" s="230"/>
      <c r="DY129" s="230"/>
      <c r="DZ129" s="230"/>
      <c r="EA129" s="230"/>
      <c r="EB129" s="230"/>
      <c r="EC129" s="230"/>
      <c r="ED129" s="230"/>
      <c r="EE129" s="230"/>
      <c r="EF129" s="230"/>
      <c r="EG129" s="230"/>
      <c r="EH129" s="230"/>
      <c r="EI129" s="230"/>
      <c r="EJ129" s="230"/>
      <c r="EK129" s="230"/>
      <c r="EL129" s="230"/>
      <c r="EM129" s="230"/>
      <c r="EN129" s="230"/>
      <c r="EO129" s="230"/>
      <c r="EP129" s="230"/>
      <c r="EQ129" s="230"/>
      <c r="ER129" s="230"/>
      <c r="ES129" s="230"/>
      <c r="ET129" s="230"/>
      <c r="EU129" s="230"/>
      <c r="EV129" s="230"/>
      <c r="EW129" s="230"/>
      <c r="EX129" s="230"/>
      <c r="EY129" s="230"/>
      <c r="EZ129" s="230"/>
      <c r="FA129" s="230"/>
      <c r="FB129" s="230"/>
      <c r="FC129" s="230"/>
      <c r="FD129" s="230"/>
      <c r="FE129" s="230"/>
      <c r="FF129" s="230"/>
      <c r="FG129" s="230"/>
      <c r="FH129" s="230"/>
      <c r="FI129" s="230"/>
      <c r="FJ129" s="230"/>
      <c r="FK129" s="230"/>
      <c r="FL129" s="230"/>
      <c r="FM129" s="230"/>
      <c r="FN129" s="230"/>
      <c r="FO129" s="230"/>
      <c r="FP129" s="230"/>
      <c r="FQ129" s="230"/>
      <c r="FR129" s="230"/>
      <c r="FS129" s="230"/>
      <c r="FT129" s="230"/>
      <c r="FU129" s="230"/>
      <c r="FV129" s="230"/>
      <c r="FW129" s="230"/>
      <c r="FX129" s="230"/>
      <c r="FY129" s="230"/>
      <c r="FZ129" s="230"/>
      <c r="GA129" s="230"/>
      <c r="GB129" s="230"/>
      <c r="GC129" s="230"/>
      <c r="GD129" s="230"/>
      <c r="GE129" s="230"/>
      <c r="GF129" s="230"/>
      <c r="GG129" s="230"/>
      <c r="GH129" s="230"/>
      <c r="GI129" s="230"/>
      <c r="GJ129" s="230"/>
      <c r="GK129" s="230"/>
      <c r="GL129" s="230"/>
      <c r="GM129" s="230"/>
      <c r="GN129" s="230"/>
      <c r="GO129" s="230"/>
      <c r="GP129" s="230"/>
      <c r="GQ129" s="230"/>
      <c r="GR129" s="230"/>
      <c r="GS129" s="230"/>
      <c r="GT129" s="230"/>
      <c r="GU129" s="230"/>
      <c r="GV129" s="230"/>
      <c r="GW129" s="230"/>
      <c r="GX129" s="230"/>
      <c r="GY129" s="230"/>
      <c r="GZ129" s="230"/>
      <c r="HA129" s="230"/>
      <c r="HB129" s="230"/>
      <c r="HC129" s="230"/>
      <c r="HD129" s="230"/>
      <c r="HE129" s="230"/>
      <c r="HF129" s="230"/>
      <c r="HG129" s="230"/>
      <c r="HH129" s="230"/>
      <c r="HI129" s="230"/>
      <c r="HJ129" s="230"/>
      <c r="HK129" s="230"/>
      <c r="HL129" s="230"/>
      <c r="HM129" s="230"/>
      <c r="HN129" s="230"/>
      <c r="HO129" s="230"/>
      <c r="HP129" s="230"/>
      <c r="HQ129" s="230"/>
      <c r="HR129" s="230"/>
      <c r="HS129" s="230"/>
      <c r="HT129" s="230"/>
      <c r="HU129" s="230"/>
      <c r="HV129" s="230"/>
      <c r="HW129" s="230"/>
      <c r="HX129" s="230"/>
      <c r="HY129" s="230"/>
      <c r="HZ129" s="230"/>
      <c r="IA129" s="230"/>
      <c r="IB129" s="230"/>
      <c r="IC129" s="230"/>
      <c r="ID129" s="230"/>
      <c r="IE129" s="230"/>
      <c r="IF129" s="230"/>
      <c r="IG129" s="230"/>
      <c r="IH129" s="230"/>
      <c r="II129" s="230"/>
      <c r="IJ129" s="230"/>
      <c r="IK129" s="230"/>
      <c r="IL129" s="230"/>
      <c r="IM129" s="230"/>
      <c r="IN129" s="230"/>
      <c r="IO129" s="230"/>
      <c r="IP129" s="230"/>
      <c r="IQ129" s="230"/>
      <c r="IR129" s="230"/>
      <c r="IS129" s="230"/>
      <c r="IT129" s="230"/>
      <c r="IU129" s="230"/>
      <c r="IV129" s="230"/>
    </row>
    <row r="130" spans="1:256" s="179" customFormat="1" ht="16.5" customHeight="1" thickBot="1">
      <c r="A130" s="285"/>
      <c r="B130" s="286"/>
      <c r="C130" s="246" t="s">
        <v>167</v>
      </c>
      <c r="D130" s="287"/>
      <c r="E130" s="288"/>
      <c r="F130" s="289"/>
      <c r="G130" s="290">
        <f>SUBTOTAL(9,G87:G129)</f>
        <v>0</v>
      </c>
      <c r="H130" s="176"/>
      <c r="I130" s="215">
        <f>SUM(I87:I129)</f>
        <v>901.75544327600005</v>
      </c>
      <c r="J130" s="216"/>
      <c r="K130" s="215">
        <f>SUM(K87:K129)</f>
        <v>0</v>
      </c>
      <c r="L130" s="178"/>
    </row>
    <row r="131" spans="1:256" s="230" customFormat="1" ht="16.5" customHeight="1" thickBot="1">
      <c r="A131" s="251"/>
      <c r="B131" s="252"/>
      <c r="C131" s="253"/>
      <c r="D131" s="254"/>
      <c r="E131" s="255"/>
      <c r="F131" s="256"/>
      <c r="G131" s="257"/>
      <c r="H131" s="176"/>
      <c r="I131" s="176"/>
      <c r="J131" s="177"/>
      <c r="K131" s="177"/>
      <c r="L131" s="178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79"/>
      <c r="AJ131" s="179"/>
      <c r="AK131" s="179"/>
      <c r="AL131" s="179"/>
      <c r="AM131" s="179"/>
      <c r="AN131" s="179"/>
      <c r="AO131" s="179"/>
      <c r="AP131" s="179"/>
      <c r="AQ131" s="179"/>
      <c r="AR131" s="179"/>
      <c r="AS131" s="179"/>
      <c r="AT131" s="179"/>
      <c r="AU131" s="179"/>
      <c r="AV131" s="179"/>
      <c r="AW131" s="179"/>
      <c r="AX131" s="179"/>
      <c r="AY131" s="179"/>
      <c r="AZ131" s="179"/>
      <c r="BA131" s="179"/>
      <c r="BB131" s="179"/>
      <c r="BC131" s="179"/>
      <c r="BD131" s="179"/>
      <c r="BE131" s="179"/>
      <c r="BF131" s="179"/>
      <c r="BG131" s="179"/>
      <c r="BH131" s="179"/>
      <c r="BI131" s="179"/>
      <c r="BJ131" s="179"/>
      <c r="BK131" s="179"/>
      <c r="BL131" s="179"/>
      <c r="BM131" s="179"/>
      <c r="BN131" s="179"/>
      <c r="BO131" s="179"/>
      <c r="BP131" s="179"/>
      <c r="BQ131" s="179"/>
      <c r="BR131" s="179"/>
      <c r="BS131" s="179"/>
      <c r="BT131" s="179"/>
      <c r="BU131" s="179"/>
      <c r="BV131" s="179"/>
      <c r="BW131" s="179"/>
      <c r="BX131" s="179"/>
      <c r="BY131" s="179"/>
      <c r="BZ131" s="179"/>
      <c r="CA131" s="179"/>
      <c r="CB131" s="179"/>
      <c r="CC131" s="179"/>
      <c r="CD131" s="179"/>
      <c r="CE131" s="179"/>
      <c r="CF131" s="179"/>
      <c r="CG131" s="179"/>
      <c r="CH131" s="179"/>
      <c r="CI131" s="179"/>
      <c r="CJ131" s="179"/>
      <c r="CK131" s="179"/>
      <c r="CL131" s="179"/>
      <c r="CM131" s="179"/>
      <c r="CN131" s="179"/>
      <c r="CO131" s="179"/>
      <c r="CP131" s="179"/>
      <c r="CQ131" s="179"/>
      <c r="CR131" s="179"/>
      <c r="CS131" s="179"/>
      <c r="CT131" s="179"/>
      <c r="CU131" s="179"/>
      <c r="CV131" s="179"/>
      <c r="CW131" s="179"/>
      <c r="CX131" s="179"/>
      <c r="CY131" s="179"/>
      <c r="CZ131" s="179"/>
      <c r="DA131" s="179"/>
      <c r="DB131" s="179"/>
      <c r="DC131" s="179"/>
      <c r="DD131" s="179"/>
      <c r="DE131" s="179"/>
      <c r="DF131" s="179"/>
      <c r="DG131" s="179"/>
      <c r="DH131" s="179"/>
      <c r="DI131" s="179"/>
      <c r="DJ131" s="179"/>
      <c r="DK131" s="179"/>
      <c r="DL131" s="179"/>
      <c r="DM131" s="179"/>
      <c r="DN131" s="179"/>
      <c r="DO131" s="179"/>
      <c r="DP131" s="179"/>
      <c r="DQ131" s="179"/>
      <c r="DR131" s="179"/>
      <c r="DS131" s="179"/>
      <c r="DT131" s="179"/>
      <c r="DU131" s="179"/>
      <c r="DV131" s="179"/>
      <c r="DW131" s="179"/>
      <c r="DX131" s="179"/>
      <c r="DY131" s="179"/>
      <c r="DZ131" s="179"/>
      <c r="EA131" s="179"/>
      <c r="EB131" s="179"/>
      <c r="EC131" s="179"/>
      <c r="ED131" s="179"/>
      <c r="EE131" s="179"/>
      <c r="EF131" s="179"/>
      <c r="EG131" s="179"/>
      <c r="EH131" s="179"/>
      <c r="EI131" s="179"/>
      <c r="EJ131" s="179"/>
      <c r="EK131" s="179"/>
      <c r="EL131" s="179"/>
      <c r="EM131" s="179"/>
      <c r="EN131" s="179"/>
      <c r="EO131" s="179"/>
      <c r="EP131" s="179"/>
      <c r="EQ131" s="179"/>
      <c r="ER131" s="179"/>
      <c r="ES131" s="179"/>
      <c r="ET131" s="179"/>
      <c r="EU131" s="179"/>
      <c r="EV131" s="179"/>
      <c r="EW131" s="179"/>
      <c r="EX131" s="179"/>
      <c r="EY131" s="179"/>
      <c r="EZ131" s="179"/>
      <c r="FA131" s="179"/>
      <c r="FB131" s="179"/>
      <c r="FC131" s="179"/>
      <c r="FD131" s="179"/>
      <c r="FE131" s="179"/>
      <c r="FF131" s="179"/>
      <c r="FG131" s="179"/>
      <c r="FH131" s="179"/>
      <c r="FI131" s="179"/>
      <c r="FJ131" s="179"/>
      <c r="FK131" s="179"/>
      <c r="FL131" s="179"/>
      <c r="FM131" s="179"/>
      <c r="FN131" s="179"/>
      <c r="FO131" s="179"/>
      <c r="FP131" s="179"/>
      <c r="FQ131" s="179"/>
      <c r="FR131" s="179"/>
      <c r="FS131" s="179"/>
      <c r="FT131" s="179"/>
      <c r="FU131" s="179"/>
      <c r="FV131" s="179"/>
      <c r="FW131" s="179"/>
      <c r="FX131" s="179"/>
      <c r="FY131" s="179"/>
      <c r="FZ131" s="179"/>
      <c r="GA131" s="179"/>
      <c r="GB131" s="179"/>
      <c r="GC131" s="179"/>
      <c r="GD131" s="179"/>
      <c r="GE131" s="179"/>
      <c r="GF131" s="179"/>
      <c r="GG131" s="179"/>
      <c r="GH131" s="179"/>
      <c r="GI131" s="179"/>
      <c r="GJ131" s="179"/>
      <c r="GK131" s="179"/>
      <c r="GL131" s="179"/>
      <c r="GM131" s="179"/>
      <c r="GN131" s="179"/>
      <c r="GO131" s="179"/>
      <c r="GP131" s="179"/>
      <c r="GQ131" s="179"/>
      <c r="GR131" s="179"/>
      <c r="GS131" s="179"/>
      <c r="GT131" s="179"/>
      <c r="GU131" s="179"/>
      <c r="GV131" s="179"/>
      <c r="GW131" s="179"/>
      <c r="GX131" s="179"/>
      <c r="GY131" s="179"/>
      <c r="GZ131" s="179"/>
      <c r="HA131" s="179"/>
      <c r="HB131" s="179"/>
      <c r="HC131" s="179"/>
      <c r="HD131" s="179"/>
      <c r="HE131" s="179"/>
      <c r="HF131" s="179"/>
      <c r="HG131" s="179"/>
      <c r="HH131" s="179"/>
      <c r="HI131" s="179"/>
      <c r="HJ131" s="179"/>
      <c r="HK131" s="179"/>
      <c r="HL131" s="179"/>
      <c r="HM131" s="179"/>
      <c r="HN131" s="179"/>
      <c r="HO131" s="179"/>
      <c r="HP131" s="179"/>
      <c r="HQ131" s="179"/>
      <c r="HR131" s="179"/>
      <c r="HS131" s="179"/>
      <c r="HT131" s="179"/>
      <c r="HU131" s="179"/>
      <c r="HV131" s="179"/>
      <c r="HW131" s="179"/>
      <c r="HX131" s="179"/>
      <c r="HY131" s="179"/>
      <c r="HZ131" s="179"/>
      <c r="IA131" s="179"/>
      <c r="IB131" s="179"/>
      <c r="IC131" s="179"/>
      <c r="ID131" s="179"/>
      <c r="IE131" s="179"/>
      <c r="IF131" s="179"/>
      <c r="IG131" s="179"/>
      <c r="IH131" s="179"/>
      <c r="II131" s="179"/>
      <c r="IJ131" s="179"/>
      <c r="IK131" s="179"/>
      <c r="IL131" s="179"/>
      <c r="IM131" s="179"/>
      <c r="IN131" s="179"/>
      <c r="IO131" s="179"/>
      <c r="IP131" s="179"/>
      <c r="IQ131" s="179"/>
      <c r="IR131" s="179"/>
      <c r="IS131" s="179"/>
      <c r="IT131" s="179"/>
      <c r="IU131" s="179"/>
      <c r="IV131" s="179"/>
    </row>
    <row r="132" spans="1:256" s="86" customFormat="1" ht="16.5" customHeight="1" thickBot="1">
      <c r="A132" s="368" t="s">
        <v>172</v>
      </c>
      <c r="B132" s="369" t="s">
        <v>270</v>
      </c>
      <c r="C132" s="336" t="s">
        <v>171</v>
      </c>
      <c r="D132" s="370"/>
      <c r="E132" s="371"/>
      <c r="F132" s="372"/>
      <c r="G132" s="373"/>
      <c r="H132" s="374"/>
      <c r="I132" s="374"/>
      <c r="J132" s="375"/>
      <c r="K132" s="375"/>
      <c r="L132" s="375"/>
      <c r="M132" s="375"/>
      <c r="N132" s="376"/>
      <c r="O132" s="376"/>
      <c r="P132" s="376"/>
      <c r="Q132" s="376"/>
      <c r="R132" s="376"/>
      <c r="S132" s="376"/>
      <c r="T132" s="376"/>
      <c r="U132" s="376"/>
      <c r="V132" s="376"/>
      <c r="W132" s="376"/>
      <c r="X132" s="376"/>
      <c r="Y132" s="376"/>
      <c r="Z132" s="376"/>
      <c r="AA132" s="376"/>
      <c r="AB132" s="376"/>
      <c r="AC132" s="376"/>
      <c r="AD132" s="376"/>
      <c r="AE132" s="376"/>
      <c r="AF132" s="376"/>
      <c r="AG132" s="376"/>
      <c r="AH132" s="376"/>
      <c r="AI132" s="376"/>
    </row>
    <row r="133" spans="1:256" s="230" customFormat="1" ht="12.75" customHeight="1">
      <c r="A133" s="219"/>
      <c r="B133" s="220"/>
      <c r="C133" s="221"/>
      <c r="D133" s="222"/>
      <c r="E133" s="277"/>
      <c r="F133" s="278"/>
      <c r="G133" s="225"/>
      <c r="H133" s="176"/>
      <c r="I133" s="176"/>
      <c r="J133" s="177"/>
      <c r="K133" s="177"/>
      <c r="L133" s="178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79"/>
      <c r="BO133" s="179"/>
      <c r="BP133" s="179"/>
      <c r="BQ133" s="179"/>
      <c r="BR133" s="179"/>
      <c r="BS133" s="179"/>
      <c r="BT133" s="179"/>
      <c r="BU133" s="179"/>
      <c r="BV133" s="179"/>
      <c r="BW133" s="179"/>
      <c r="BX133" s="179"/>
      <c r="BY133" s="179"/>
      <c r="BZ133" s="179"/>
      <c r="CA133" s="179"/>
      <c r="CB133" s="179"/>
      <c r="CC133" s="179"/>
      <c r="CD133" s="179"/>
      <c r="CE133" s="179"/>
      <c r="CF133" s="179"/>
      <c r="CG133" s="179"/>
      <c r="CH133" s="179"/>
      <c r="CI133" s="179"/>
      <c r="CJ133" s="179"/>
      <c r="CK133" s="179"/>
      <c r="CL133" s="179"/>
      <c r="CM133" s="179"/>
      <c r="CN133" s="179"/>
      <c r="CO133" s="179"/>
      <c r="CP133" s="179"/>
      <c r="CQ133" s="179"/>
      <c r="CR133" s="179"/>
      <c r="CS133" s="179"/>
      <c r="CT133" s="179"/>
      <c r="CU133" s="179"/>
      <c r="CV133" s="179"/>
      <c r="CW133" s="179"/>
      <c r="CX133" s="179"/>
      <c r="CY133" s="179"/>
      <c r="CZ133" s="179"/>
      <c r="DA133" s="179"/>
      <c r="DB133" s="179"/>
      <c r="DC133" s="179"/>
      <c r="DD133" s="179"/>
      <c r="DE133" s="179"/>
      <c r="DF133" s="179"/>
      <c r="DG133" s="179"/>
      <c r="DH133" s="179"/>
      <c r="DI133" s="179"/>
      <c r="DJ133" s="179"/>
      <c r="DK133" s="179"/>
      <c r="DL133" s="179"/>
      <c r="DM133" s="179"/>
      <c r="DN133" s="179"/>
      <c r="DO133" s="179"/>
      <c r="DP133" s="179"/>
      <c r="DQ133" s="179"/>
      <c r="DR133" s="179"/>
      <c r="DS133" s="179"/>
      <c r="DT133" s="179"/>
      <c r="DU133" s="179"/>
      <c r="DV133" s="179"/>
      <c r="DW133" s="179"/>
      <c r="DX133" s="179"/>
      <c r="DY133" s="179"/>
      <c r="DZ133" s="179"/>
      <c r="EA133" s="179"/>
      <c r="EB133" s="179"/>
      <c r="EC133" s="179"/>
      <c r="ED133" s="179"/>
      <c r="EE133" s="179"/>
      <c r="EF133" s="179"/>
      <c r="EG133" s="179"/>
      <c r="EH133" s="179"/>
      <c r="EI133" s="179"/>
      <c r="EJ133" s="179"/>
      <c r="EK133" s="179"/>
      <c r="EL133" s="179"/>
      <c r="EM133" s="179"/>
      <c r="EN133" s="179"/>
      <c r="EO133" s="179"/>
      <c r="EP133" s="179"/>
      <c r="EQ133" s="179"/>
      <c r="ER133" s="179"/>
      <c r="ES133" s="179"/>
      <c r="ET133" s="179"/>
      <c r="EU133" s="179"/>
      <c r="EV133" s="179"/>
      <c r="EW133" s="179"/>
      <c r="EX133" s="179"/>
      <c r="EY133" s="179"/>
      <c r="EZ133" s="179"/>
      <c r="FA133" s="179"/>
      <c r="FB133" s="179"/>
      <c r="FC133" s="179"/>
      <c r="FD133" s="179"/>
      <c r="FE133" s="179"/>
      <c r="FF133" s="179"/>
      <c r="FG133" s="179"/>
      <c r="FH133" s="179"/>
      <c r="FI133" s="179"/>
      <c r="FJ133" s="179"/>
      <c r="FK133" s="179"/>
      <c r="FL133" s="179"/>
      <c r="FM133" s="179"/>
      <c r="FN133" s="179"/>
      <c r="FO133" s="179"/>
      <c r="FP133" s="179"/>
      <c r="FQ133" s="179"/>
      <c r="FR133" s="179"/>
      <c r="FS133" s="179"/>
      <c r="FT133" s="179"/>
      <c r="FU133" s="179"/>
      <c r="FV133" s="179"/>
      <c r="FW133" s="179"/>
      <c r="FX133" s="179"/>
      <c r="FY133" s="179"/>
      <c r="FZ133" s="179"/>
      <c r="GA133" s="179"/>
      <c r="GB133" s="179"/>
      <c r="GC133" s="179"/>
      <c r="GD133" s="179"/>
      <c r="GE133" s="179"/>
      <c r="GF133" s="179"/>
      <c r="GG133" s="179"/>
      <c r="GH133" s="179"/>
      <c r="GI133" s="179"/>
      <c r="GJ133" s="179"/>
      <c r="GK133" s="179"/>
      <c r="GL133" s="179"/>
      <c r="GM133" s="179"/>
      <c r="GN133" s="179"/>
      <c r="GO133" s="179"/>
      <c r="GP133" s="179"/>
      <c r="GQ133" s="179"/>
      <c r="GR133" s="179"/>
      <c r="GS133" s="179"/>
      <c r="GT133" s="179"/>
      <c r="GU133" s="179"/>
      <c r="GV133" s="179"/>
      <c r="GW133" s="179"/>
      <c r="GX133" s="179"/>
      <c r="GY133" s="179"/>
      <c r="GZ133" s="179"/>
      <c r="HA133" s="179"/>
      <c r="HB133" s="179"/>
      <c r="HC133" s="179"/>
      <c r="HD133" s="179"/>
      <c r="HE133" s="179"/>
      <c r="HF133" s="179"/>
      <c r="HG133" s="179"/>
      <c r="HH133" s="179"/>
      <c r="HI133" s="179"/>
      <c r="HJ133" s="179"/>
      <c r="HK133" s="179"/>
      <c r="HL133" s="179"/>
      <c r="HM133" s="179"/>
      <c r="HN133" s="179"/>
      <c r="HO133" s="179"/>
      <c r="HP133" s="179"/>
      <c r="HQ133" s="179"/>
      <c r="HR133" s="179"/>
      <c r="HS133" s="179"/>
      <c r="HT133" s="179"/>
      <c r="HU133" s="179"/>
      <c r="HV133" s="179"/>
      <c r="HW133" s="179"/>
      <c r="HX133" s="179"/>
      <c r="HY133" s="179"/>
      <c r="HZ133" s="179"/>
      <c r="IA133" s="179"/>
      <c r="IB133" s="179"/>
      <c r="IC133" s="179"/>
      <c r="ID133" s="179"/>
      <c r="IE133" s="179"/>
      <c r="IF133" s="179"/>
      <c r="IG133" s="179"/>
      <c r="IH133" s="179"/>
      <c r="II133" s="179"/>
      <c r="IJ133" s="179"/>
      <c r="IK133" s="179"/>
      <c r="IL133" s="179"/>
      <c r="IM133" s="179"/>
      <c r="IN133" s="179"/>
      <c r="IO133" s="179"/>
      <c r="IP133" s="179"/>
      <c r="IQ133" s="179"/>
      <c r="IR133" s="179"/>
      <c r="IS133" s="179"/>
      <c r="IT133" s="179"/>
      <c r="IU133" s="179"/>
      <c r="IV133" s="179"/>
    </row>
    <row r="134" spans="1:256" s="430" customFormat="1" ht="24">
      <c r="A134" s="432" t="s">
        <v>338</v>
      </c>
      <c r="B134" s="448" t="s">
        <v>271</v>
      </c>
      <c r="C134" s="433" t="s">
        <v>275</v>
      </c>
      <c r="D134" s="434" t="s">
        <v>51</v>
      </c>
      <c r="E134" s="435">
        <f>D135</f>
        <v>108.02000000000001</v>
      </c>
      <c r="F134" s="435"/>
      <c r="G134" s="436">
        <f>E134*F134</f>
        <v>0</v>
      </c>
      <c r="H134" s="437">
        <v>0.14424000000000001</v>
      </c>
      <c r="I134" s="437">
        <f>E134*H134</f>
        <v>15.580804800000003</v>
      </c>
      <c r="J134" s="437">
        <v>0</v>
      </c>
      <c r="K134" s="437">
        <f>E134*J134</f>
        <v>0</v>
      </c>
      <c r="L134" s="429"/>
      <c r="M134" s="429"/>
      <c r="N134" s="429"/>
      <c r="O134" s="429"/>
      <c r="P134" s="429"/>
      <c r="Q134" s="429">
        <v>2</v>
      </c>
      <c r="R134" s="429"/>
      <c r="S134" s="429"/>
      <c r="T134" s="429"/>
      <c r="U134" s="429"/>
      <c r="V134" s="429"/>
      <c r="W134" s="429"/>
      <c r="X134" s="429"/>
      <c r="Y134" s="429"/>
      <c r="Z134" s="429"/>
      <c r="AA134" s="429">
        <v>12</v>
      </c>
      <c r="AB134" s="429">
        <v>0</v>
      </c>
      <c r="AC134" s="429">
        <v>18</v>
      </c>
      <c r="AD134" s="429"/>
      <c r="AE134" s="429"/>
      <c r="AF134" s="429"/>
      <c r="AG134" s="429"/>
      <c r="AH134" s="429"/>
      <c r="AI134" s="429"/>
      <c r="BB134" s="430">
        <v>1</v>
      </c>
      <c r="BC134" s="430">
        <f>IF(BB134=1,G134,0)</f>
        <v>0</v>
      </c>
      <c r="BD134" s="430">
        <f>IF(BB134=2,G134,0)</f>
        <v>0</v>
      </c>
      <c r="BE134" s="430">
        <f>IF(BB134=3,G134,0)</f>
        <v>0</v>
      </c>
      <c r="BF134" s="430">
        <f>IF(BB134=4,G134,0)</f>
        <v>0</v>
      </c>
      <c r="BG134" s="430">
        <f>IF(BB134=5,G134,0)</f>
        <v>0</v>
      </c>
    </row>
    <row r="135" spans="1:256" s="446" customFormat="1">
      <c r="A135" s="438"/>
      <c r="B135" s="439"/>
      <c r="C135" s="440" t="s">
        <v>277</v>
      </c>
      <c r="D135" s="447">
        <f>93.84+14.18</f>
        <v>108.02000000000001</v>
      </c>
      <c r="E135" s="442"/>
      <c r="F135" s="442"/>
      <c r="G135" s="443"/>
      <c r="H135" s="444"/>
      <c r="I135" s="444"/>
      <c r="J135" s="444"/>
      <c r="K135" s="444"/>
      <c r="L135" s="445"/>
      <c r="M135" s="445"/>
      <c r="N135" s="445"/>
      <c r="O135" s="445"/>
      <c r="P135" s="445"/>
      <c r="Q135" s="445"/>
      <c r="R135" s="445"/>
      <c r="S135" s="445"/>
      <c r="T135" s="445"/>
      <c r="U135" s="445"/>
      <c r="V135" s="445"/>
      <c r="W135" s="445"/>
      <c r="X135" s="445"/>
      <c r="Y135" s="445"/>
      <c r="Z135" s="445"/>
      <c r="AA135" s="445"/>
      <c r="AB135" s="445"/>
      <c r="AC135" s="445"/>
      <c r="AD135" s="445"/>
      <c r="AE135" s="445"/>
      <c r="AF135" s="445"/>
      <c r="AG135" s="445"/>
      <c r="AH135" s="445"/>
      <c r="AI135" s="445"/>
    </row>
    <row r="136" spans="1:256" s="499" customFormat="1" ht="28.5" customHeight="1">
      <c r="A136" s="432" t="s">
        <v>341</v>
      </c>
      <c r="B136" s="495" t="s">
        <v>271</v>
      </c>
      <c r="C136" s="496" t="s">
        <v>278</v>
      </c>
      <c r="D136" s="497" t="s">
        <v>51</v>
      </c>
      <c r="E136" s="435">
        <f>D137</f>
        <v>21</v>
      </c>
      <c r="F136" s="435"/>
      <c r="G136" s="436">
        <f>E136*F136</f>
        <v>0</v>
      </c>
      <c r="H136" s="437">
        <v>0.14424000000000001</v>
      </c>
      <c r="I136" s="437">
        <f>E136*H136</f>
        <v>3.0290400000000002</v>
      </c>
      <c r="J136" s="437">
        <v>0</v>
      </c>
      <c r="K136" s="437">
        <f>E136*J136</f>
        <v>0</v>
      </c>
      <c r="L136" s="498"/>
      <c r="Q136" s="499">
        <v>2</v>
      </c>
      <c r="AA136" s="499">
        <v>12</v>
      </c>
      <c r="AB136" s="499">
        <v>0</v>
      </c>
      <c r="AC136" s="499">
        <v>25</v>
      </c>
      <c r="BB136" s="499">
        <v>1</v>
      </c>
      <c r="BC136" s="499">
        <f>IF(BB136=1,G136,0)</f>
        <v>0</v>
      </c>
      <c r="BD136" s="499">
        <f>IF(BB136=2,G136,0)</f>
        <v>0</v>
      </c>
      <c r="BE136" s="499">
        <f>IF(BB136=3,G136,0)</f>
        <v>0</v>
      </c>
      <c r="BF136" s="499">
        <f>IF(BB136=4,G136,0)</f>
        <v>0</v>
      </c>
      <c r="BG136" s="499">
        <f>IF(BB136=5,G136,0)</f>
        <v>0</v>
      </c>
    </row>
    <row r="137" spans="1:256" s="446" customFormat="1">
      <c r="A137" s="438"/>
      <c r="B137" s="439"/>
      <c r="C137" s="500">
        <v>21</v>
      </c>
      <c r="D137" s="447">
        <v>21</v>
      </c>
      <c r="E137" s="442"/>
      <c r="F137" s="442"/>
      <c r="G137" s="443"/>
      <c r="H137" s="444"/>
      <c r="I137" s="444"/>
      <c r="J137" s="444"/>
      <c r="K137" s="444"/>
      <c r="L137" s="445"/>
      <c r="M137" s="445"/>
      <c r="N137" s="445"/>
      <c r="O137" s="445"/>
      <c r="P137" s="445"/>
      <c r="Q137" s="445"/>
      <c r="R137" s="445"/>
      <c r="S137" s="445"/>
      <c r="T137" s="445"/>
      <c r="U137" s="445"/>
      <c r="V137" s="445"/>
      <c r="W137" s="445"/>
      <c r="X137" s="445"/>
      <c r="Y137" s="445"/>
      <c r="Z137" s="445"/>
      <c r="AA137" s="445"/>
      <c r="AB137" s="445"/>
      <c r="AC137" s="445"/>
      <c r="AD137" s="445"/>
      <c r="AE137" s="445"/>
      <c r="AF137" s="445"/>
      <c r="AG137" s="445"/>
      <c r="AH137" s="445"/>
      <c r="AI137" s="445"/>
    </row>
    <row r="138" spans="1:256" s="499" customFormat="1" ht="30.75" customHeight="1">
      <c r="A138" s="432" t="s">
        <v>173</v>
      </c>
      <c r="B138" s="495" t="s">
        <v>274</v>
      </c>
      <c r="C138" s="496" t="s">
        <v>276</v>
      </c>
      <c r="D138" s="497" t="s">
        <v>51</v>
      </c>
      <c r="E138" s="435">
        <f>D139</f>
        <v>68.72</v>
      </c>
      <c r="F138" s="435"/>
      <c r="G138" s="436">
        <f>E138*F138</f>
        <v>0</v>
      </c>
      <c r="H138" s="437">
        <v>0.18806</v>
      </c>
      <c r="I138" s="437">
        <f>E138*H138</f>
        <v>12.9234832</v>
      </c>
      <c r="J138" s="437">
        <v>0</v>
      </c>
      <c r="K138" s="437">
        <f>E138*J138</f>
        <v>0</v>
      </c>
      <c r="L138" s="498"/>
      <c r="Q138" s="499">
        <v>2</v>
      </c>
      <c r="AA138" s="499">
        <v>12</v>
      </c>
      <c r="AB138" s="499">
        <v>0</v>
      </c>
      <c r="AC138" s="499">
        <v>19</v>
      </c>
      <c r="BB138" s="499">
        <v>1</v>
      </c>
      <c r="BC138" s="499">
        <f>IF(BB138=1,G138,0)</f>
        <v>0</v>
      </c>
      <c r="BD138" s="499">
        <f>IF(BB138=2,G138,0)</f>
        <v>0</v>
      </c>
      <c r="BE138" s="499">
        <f>IF(BB138=3,G138,0)</f>
        <v>0</v>
      </c>
      <c r="BF138" s="499">
        <f>IF(BB138=4,G138,0)</f>
        <v>0</v>
      </c>
      <c r="BG138" s="499">
        <f>IF(BB138=5,G138,0)</f>
        <v>0</v>
      </c>
    </row>
    <row r="139" spans="1:256" s="446" customFormat="1">
      <c r="A139" s="438"/>
      <c r="B139" s="439"/>
      <c r="C139" s="440">
        <v>68.72</v>
      </c>
      <c r="D139" s="447">
        <f>68.72</f>
        <v>68.72</v>
      </c>
      <c r="E139" s="442"/>
      <c r="F139" s="442"/>
      <c r="G139" s="443"/>
      <c r="H139" s="444"/>
      <c r="I139" s="444"/>
      <c r="J139" s="444"/>
      <c r="K139" s="444"/>
      <c r="L139" s="445"/>
      <c r="M139" s="445"/>
      <c r="N139" s="445"/>
      <c r="O139" s="445"/>
      <c r="P139" s="445"/>
      <c r="Q139" s="445"/>
      <c r="R139" s="445"/>
      <c r="S139" s="445"/>
      <c r="T139" s="445"/>
      <c r="U139" s="445"/>
      <c r="V139" s="445"/>
      <c r="W139" s="445"/>
      <c r="X139" s="445"/>
      <c r="Y139" s="445"/>
      <c r="Z139" s="445"/>
      <c r="AA139" s="445"/>
      <c r="AB139" s="445"/>
      <c r="AC139" s="445"/>
      <c r="AD139" s="445"/>
      <c r="AE139" s="445"/>
      <c r="AF139" s="445"/>
      <c r="AG139" s="445"/>
      <c r="AH139" s="445"/>
      <c r="AI139" s="445"/>
    </row>
    <row r="140" spans="1:256" s="499" customFormat="1" ht="18.75" customHeight="1">
      <c r="A140" s="432" t="s">
        <v>174</v>
      </c>
      <c r="B140" s="495" t="s">
        <v>272</v>
      </c>
      <c r="C140" s="496" t="s">
        <v>273</v>
      </c>
      <c r="D140" s="497" t="s">
        <v>165</v>
      </c>
      <c r="E140" s="435">
        <f>D141</f>
        <v>199.9974</v>
      </c>
      <c r="F140" s="435"/>
      <c r="G140" s="436">
        <f>E140*F140</f>
        <v>0</v>
      </c>
      <c r="H140" s="437">
        <v>0.08</v>
      </c>
      <c r="I140" s="437">
        <f>E140*H140</f>
        <v>15.999792000000001</v>
      </c>
      <c r="J140" s="437">
        <v>0</v>
      </c>
      <c r="K140" s="437">
        <f>E140*J140</f>
        <v>0</v>
      </c>
      <c r="L140" s="498"/>
      <c r="Q140" s="499">
        <v>2</v>
      </c>
      <c r="AA140" s="499">
        <v>12</v>
      </c>
      <c r="AB140" s="499">
        <v>1</v>
      </c>
      <c r="AC140" s="499">
        <v>34</v>
      </c>
      <c r="BB140" s="499">
        <v>1</v>
      </c>
      <c r="BC140" s="499">
        <f>IF(BB140=1,G140,0)</f>
        <v>0</v>
      </c>
      <c r="BD140" s="499">
        <f>IF(BB140=2,G140,0)</f>
        <v>0</v>
      </c>
      <c r="BE140" s="499">
        <f>IF(BB140=3,G140,0)</f>
        <v>0</v>
      </c>
      <c r="BF140" s="499">
        <f>IF(BB140=4,G140,0)</f>
        <v>0</v>
      </c>
      <c r="BG140" s="499">
        <f>IF(BB140=5,G140,0)</f>
        <v>0</v>
      </c>
    </row>
    <row r="141" spans="1:256" s="446" customFormat="1">
      <c r="A141" s="438"/>
      <c r="B141" s="439"/>
      <c r="C141" s="440" t="s">
        <v>279</v>
      </c>
      <c r="D141" s="447">
        <f>(93.84+14.18+21+68.72)*1.01+0.28</f>
        <v>199.9974</v>
      </c>
      <c r="E141" s="442"/>
      <c r="F141" s="442"/>
      <c r="G141" s="443"/>
      <c r="H141" s="444"/>
      <c r="I141" s="444"/>
      <c r="J141" s="444"/>
      <c r="K141" s="444"/>
      <c r="L141" s="445"/>
      <c r="M141" s="445"/>
      <c r="N141" s="445"/>
      <c r="O141" s="445"/>
      <c r="P141" s="445"/>
      <c r="Q141" s="445"/>
      <c r="R141" s="445"/>
      <c r="S141" s="445"/>
      <c r="T141" s="445"/>
      <c r="U141" s="445"/>
      <c r="V141" s="445"/>
      <c r="W141" s="445"/>
      <c r="X141" s="445"/>
      <c r="Y141" s="445"/>
      <c r="Z141" s="445"/>
      <c r="AA141" s="445"/>
      <c r="AB141" s="445"/>
      <c r="AC141" s="445"/>
      <c r="AD141" s="445"/>
      <c r="AE141" s="445"/>
      <c r="AF141" s="445"/>
      <c r="AG141" s="445"/>
      <c r="AH141" s="445"/>
      <c r="AI141" s="445"/>
    </row>
    <row r="142" spans="1:256" s="499" customFormat="1" ht="21.75" customHeight="1">
      <c r="A142" s="432" t="s">
        <v>355</v>
      </c>
      <c r="B142" s="495" t="s">
        <v>323</v>
      </c>
      <c r="C142" s="496" t="s">
        <v>322</v>
      </c>
      <c r="D142" s="497" t="s">
        <v>165</v>
      </c>
      <c r="E142" s="435">
        <v>3</v>
      </c>
      <c r="F142" s="435"/>
      <c r="G142" s="436">
        <f>E142*F142</f>
        <v>0</v>
      </c>
      <c r="H142" s="437">
        <v>0</v>
      </c>
      <c r="I142" s="437">
        <f>E142*H142</f>
        <v>0</v>
      </c>
      <c r="J142" s="437">
        <v>-4.0000000000000001E-3</v>
      </c>
      <c r="K142" s="437">
        <f>E142*J142</f>
        <v>-1.2E-2</v>
      </c>
      <c r="L142" s="498"/>
      <c r="Q142" s="499">
        <v>2</v>
      </c>
      <c r="AA142" s="499">
        <v>12</v>
      </c>
      <c r="AB142" s="499">
        <v>0</v>
      </c>
      <c r="AC142" s="499">
        <v>15</v>
      </c>
      <c r="BB142" s="499">
        <v>1</v>
      </c>
      <c r="BC142" s="499">
        <f>IF(BB142=1,G142,0)</f>
        <v>0</v>
      </c>
      <c r="BD142" s="499">
        <f>IF(BB142=2,G142,0)</f>
        <v>0</v>
      </c>
      <c r="BE142" s="499">
        <f>IF(BB142=3,G142,0)</f>
        <v>0</v>
      </c>
      <c r="BF142" s="499">
        <f>IF(BB142=4,G142,0)</f>
        <v>0</v>
      </c>
      <c r="BG142" s="499">
        <f>IF(BB142=5,G142,0)</f>
        <v>0</v>
      </c>
    </row>
    <row r="143" spans="1:256" s="218" customFormat="1" ht="16.5" customHeight="1" thickBot="1">
      <c r="A143" s="279"/>
      <c r="B143" s="280"/>
      <c r="C143" s="281"/>
      <c r="D143" s="282"/>
      <c r="E143" s="241"/>
      <c r="F143" s="283"/>
      <c r="G143" s="284"/>
      <c r="H143" s="176"/>
      <c r="I143" s="176"/>
      <c r="J143" s="177"/>
      <c r="K143" s="177"/>
      <c r="L143" s="229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  <c r="AR143" s="230"/>
      <c r="AS143" s="230"/>
      <c r="AT143" s="230"/>
      <c r="AU143" s="230"/>
      <c r="AV143" s="230"/>
      <c r="AW143" s="230"/>
      <c r="AX143" s="230"/>
      <c r="AY143" s="230"/>
      <c r="AZ143" s="230"/>
      <c r="BA143" s="230"/>
      <c r="BB143" s="230"/>
      <c r="BC143" s="230"/>
      <c r="BD143" s="230"/>
      <c r="BE143" s="230"/>
      <c r="BF143" s="230"/>
      <c r="BG143" s="230"/>
      <c r="BH143" s="230"/>
      <c r="BI143" s="230"/>
      <c r="BJ143" s="230"/>
      <c r="BK143" s="230"/>
      <c r="BL143" s="230"/>
      <c r="BM143" s="230"/>
      <c r="BN143" s="230"/>
      <c r="BO143" s="230"/>
      <c r="BP143" s="230"/>
      <c r="BQ143" s="230"/>
      <c r="BR143" s="230"/>
      <c r="BS143" s="230"/>
      <c r="BT143" s="230"/>
      <c r="BU143" s="230"/>
      <c r="BV143" s="230"/>
      <c r="BW143" s="230"/>
      <c r="BX143" s="230"/>
      <c r="BY143" s="230"/>
      <c r="BZ143" s="230"/>
      <c r="CA143" s="230"/>
      <c r="CB143" s="230"/>
      <c r="CC143" s="230"/>
      <c r="CD143" s="230"/>
      <c r="CE143" s="230"/>
      <c r="CF143" s="230"/>
      <c r="CG143" s="230"/>
      <c r="CH143" s="230"/>
      <c r="CI143" s="230"/>
      <c r="CJ143" s="230"/>
      <c r="CK143" s="230"/>
      <c r="CL143" s="230"/>
      <c r="CM143" s="230"/>
      <c r="CN143" s="230"/>
      <c r="CO143" s="230"/>
      <c r="CP143" s="230"/>
      <c r="CQ143" s="230"/>
      <c r="CR143" s="230"/>
      <c r="CS143" s="230"/>
      <c r="CT143" s="230"/>
      <c r="CU143" s="230"/>
      <c r="CV143" s="230"/>
      <c r="CW143" s="230"/>
      <c r="CX143" s="230"/>
      <c r="CY143" s="230"/>
      <c r="CZ143" s="230"/>
      <c r="DA143" s="230"/>
      <c r="DB143" s="230"/>
      <c r="DC143" s="230"/>
      <c r="DD143" s="230"/>
      <c r="DE143" s="230"/>
      <c r="DF143" s="230"/>
      <c r="DG143" s="230"/>
      <c r="DH143" s="230"/>
      <c r="DI143" s="230"/>
      <c r="DJ143" s="230"/>
      <c r="DK143" s="230"/>
      <c r="DL143" s="230"/>
      <c r="DM143" s="230"/>
      <c r="DN143" s="230"/>
      <c r="DO143" s="230"/>
      <c r="DP143" s="230"/>
      <c r="DQ143" s="230"/>
      <c r="DR143" s="230"/>
      <c r="DS143" s="230"/>
      <c r="DT143" s="230"/>
      <c r="DU143" s="230"/>
      <c r="DV143" s="230"/>
      <c r="DW143" s="230"/>
      <c r="DX143" s="230"/>
      <c r="DY143" s="230"/>
      <c r="DZ143" s="230"/>
      <c r="EA143" s="230"/>
      <c r="EB143" s="230"/>
      <c r="EC143" s="230"/>
      <c r="ED143" s="230"/>
      <c r="EE143" s="230"/>
      <c r="EF143" s="230"/>
      <c r="EG143" s="230"/>
      <c r="EH143" s="230"/>
      <c r="EI143" s="230"/>
      <c r="EJ143" s="230"/>
      <c r="EK143" s="230"/>
      <c r="EL143" s="230"/>
      <c r="EM143" s="230"/>
      <c r="EN143" s="230"/>
      <c r="EO143" s="230"/>
      <c r="EP143" s="230"/>
      <c r="EQ143" s="230"/>
      <c r="ER143" s="230"/>
      <c r="ES143" s="230"/>
      <c r="ET143" s="230"/>
      <c r="EU143" s="230"/>
      <c r="EV143" s="230"/>
      <c r="EW143" s="230"/>
      <c r="EX143" s="230"/>
      <c r="EY143" s="230"/>
      <c r="EZ143" s="230"/>
      <c r="FA143" s="230"/>
      <c r="FB143" s="230"/>
      <c r="FC143" s="230"/>
      <c r="FD143" s="230"/>
      <c r="FE143" s="230"/>
      <c r="FF143" s="230"/>
      <c r="FG143" s="230"/>
      <c r="FH143" s="230"/>
      <c r="FI143" s="230"/>
      <c r="FJ143" s="230"/>
      <c r="FK143" s="230"/>
      <c r="FL143" s="230"/>
      <c r="FM143" s="230"/>
      <c r="FN143" s="230"/>
      <c r="FO143" s="230"/>
      <c r="FP143" s="230"/>
      <c r="FQ143" s="230"/>
      <c r="FR143" s="230"/>
      <c r="FS143" s="230"/>
      <c r="FT143" s="230"/>
      <c r="FU143" s="230"/>
      <c r="FV143" s="230"/>
      <c r="FW143" s="230"/>
      <c r="FX143" s="230"/>
      <c r="FY143" s="230"/>
      <c r="FZ143" s="230"/>
      <c r="GA143" s="230"/>
      <c r="GB143" s="230"/>
      <c r="GC143" s="230"/>
      <c r="GD143" s="230"/>
      <c r="GE143" s="230"/>
      <c r="GF143" s="230"/>
      <c r="GG143" s="230"/>
      <c r="GH143" s="230"/>
      <c r="GI143" s="230"/>
      <c r="GJ143" s="230"/>
      <c r="GK143" s="230"/>
      <c r="GL143" s="230"/>
      <c r="GM143" s="230"/>
      <c r="GN143" s="230"/>
      <c r="GO143" s="230"/>
      <c r="GP143" s="230"/>
      <c r="GQ143" s="230"/>
      <c r="GR143" s="230"/>
      <c r="GS143" s="230"/>
      <c r="GT143" s="230"/>
      <c r="GU143" s="230"/>
      <c r="GV143" s="230"/>
      <c r="GW143" s="230"/>
      <c r="GX143" s="230"/>
      <c r="GY143" s="230"/>
      <c r="GZ143" s="230"/>
      <c r="HA143" s="230"/>
      <c r="HB143" s="230"/>
      <c r="HC143" s="230"/>
      <c r="HD143" s="230"/>
      <c r="HE143" s="230"/>
      <c r="HF143" s="230"/>
      <c r="HG143" s="230"/>
      <c r="HH143" s="230"/>
      <c r="HI143" s="230"/>
      <c r="HJ143" s="230"/>
      <c r="HK143" s="230"/>
      <c r="HL143" s="230"/>
      <c r="HM143" s="230"/>
      <c r="HN143" s="230"/>
      <c r="HO143" s="230"/>
      <c r="HP143" s="230"/>
      <c r="HQ143" s="230"/>
      <c r="HR143" s="230"/>
      <c r="HS143" s="230"/>
      <c r="HT143" s="230"/>
      <c r="HU143" s="230"/>
      <c r="HV143" s="230"/>
      <c r="HW143" s="230"/>
      <c r="HX143" s="230"/>
      <c r="HY143" s="230"/>
      <c r="HZ143" s="230"/>
      <c r="IA143" s="230"/>
      <c r="IB143" s="230"/>
      <c r="IC143" s="230"/>
      <c r="ID143" s="230"/>
      <c r="IE143" s="230"/>
      <c r="IF143" s="230"/>
      <c r="IG143" s="230"/>
      <c r="IH143" s="230"/>
      <c r="II143" s="230"/>
      <c r="IJ143" s="230"/>
      <c r="IK143" s="230"/>
      <c r="IL143" s="230"/>
      <c r="IM143" s="230"/>
      <c r="IN143" s="230"/>
      <c r="IO143" s="230"/>
      <c r="IP143" s="230"/>
      <c r="IQ143" s="230"/>
      <c r="IR143" s="230"/>
      <c r="IS143" s="230"/>
      <c r="IT143" s="230"/>
      <c r="IU143" s="230"/>
      <c r="IV143" s="230"/>
    </row>
    <row r="144" spans="1:256" s="179" customFormat="1" thickBot="1">
      <c r="A144" s="285"/>
      <c r="B144" s="286"/>
      <c r="C144" s="246" t="s">
        <v>167</v>
      </c>
      <c r="D144" s="287"/>
      <c r="E144" s="288"/>
      <c r="F144" s="289"/>
      <c r="G144" s="290">
        <f>SUBTOTAL(9,G133:G143)</f>
        <v>0</v>
      </c>
      <c r="H144" s="176"/>
      <c r="I144" s="215">
        <f>SUM(I133:I143)</f>
        <v>47.533120000000004</v>
      </c>
      <c r="J144" s="216"/>
      <c r="K144" s="215">
        <f>SUM(K133:K143)</f>
        <v>-1.2E-2</v>
      </c>
      <c r="L144" s="217"/>
    </row>
    <row r="145" spans="1:256" s="263" customFormat="1" ht="15.75" customHeight="1" thickBot="1">
      <c r="A145" s="251"/>
      <c r="B145" s="252"/>
      <c r="C145" s="253"/>
      <c r="D145" s="254"/>
      <c r="E145" s="255"/>
      <c r="F145" s="256"/>
      <c r="G145" s="257"/>
      <c r="H145" s="176"/>
      <c r="I145" s="176"/>
      <c r="J145" s="177"/>
      <c r="K145" s="177"/>
      <c r="L145" s="178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79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  <c r="AX145" s="179"/>
      <c r="AY145" s="179"/>
      <c r="AZ145" s="179"/>
      <c r="BA145" s="179"/>
      <c r="BB145" s="179"/>
      <c r="BC145" s="179"/>
      <c r="BD145" s="179"/>
      <c r="BE145" s="179"/>
      <c r="BF145" s="179"/>
      <c r="BG145" s="179"/>
      <c r="BH145" s="179"/>
      <c r="BI145" s="179"/>
      <c r="BJ145" s="179"/>
      <c r="BK145" s="179"/>
      <c r="BL145" s="179"/>
      <c r="BM145" s="179"/>
      <c r="BN145" s="179"/>
      <c r="BO145" s="179"/>
      <c r="BP145" s="179"/>
      <c r="BQ145" s="179"/>
      <c r="BR145" s="179"/>
      <c r="BS145" s="179"/>
      <c r="BT145" s="179"/>
      <c r="BU145" s="179"/>
      <c r="BV145" s="179"/>
      <c r="BW145" s="179"/>
      <c r="BX145" s="179"/>
      <c r="BY145" s="179"/>
      <c r="BZ145" s="179"/>
      <c r="CA145" s="179"/>
      <c r="CB145" s="179"/>
      <c r="CC145" s="179"/>
      <c r="CD145" s="179"/>
      <c r="CE145" s="179"/>
      <c r="CF145" s="179"/>
      <c r="CG145" s="179"/>
      <c r="CH145" s="179"/>
      <c r="CI145" s="179"/>
      <c r="CJ145" s="179"/>
      <c r="CK145" s="179"/>
      <c r="CL145" s="179"/>
      <c r="CM145" s="179"/>
      <c r="CN145" s="179"/>
      <c r="CO145" s="179"/>
      <c r="CP145" s="179"/>
      <c r="CQ145" s="179"/>
      <c r="CR145" s="179"/>
      <c r="CS145" s="179"/>
      <c r="CT145" s="179"/>
      <c r="CU145" s="179"/>
      <c r="CV145" s="179"/>
      <c r="CW145" s="179"/>
      <c r="CX145" s="179"/>
      <c r="CY145" s="179"/>
      <c r="CZ145" s="179"/>
      <c r="DA145" s="179"/>
      <c r="DB145" s="179"/>
      <c r="DC145" s="179"/>
      <c r="DD145" s="179"/>
      <c r="DE145" s="179"/>
      <c r="DF145" s="179"/>
      <c r="DG145" s="179"/>
      <c r="DH145" s="179"/>
      <c r="DI145" s="179"/>
      <c r="DJ145" s="179"/>
      <c r="DK145" s="179"/>
      <c r="DL145" s="179"/>
      <c r="DM145" s="179"/>
      <c r="DN145" s="179"/>
      <c r="DO145" s="179"/>
      <c r="DP145" s="179"/>
      <c r="DQ145" s="179"/>
      <c r="DR145" s="179"/>
      <c r="DS145" s="179"/>
      <c r="DT145" s="179"/>
      <c r="DU145" s="179"/>
      <c r="DV145" s="179"/>
      <c r="DW145" s="179"/>
      <c r="DX145" s="179"/>
      <c r="DY145" s="179"/>
      <c r="DZ145" s="179"/>
      <c r="EA145" s="179"/>
      <c r="EB145" s="179"/>
      <c r="EC145" s="179"/>
      <c r="ED145" s="179"/>
      <c r="EE145" s="179"/>
      <c r="EF145" s="179"/>
      <c r="EG145" s="179"/>
      <c r="EH145" s="179"/>
      <c r="EI145" s="179"/>
      <c r="EJ145" s="179"/>
      <c r="EK145" s="179"/>
      <c r="EL145" s="179"/>
      <c r="EM145" s="179"/>
      <c r="EN145" s="179"/>
      <c r="EO145" s="179"/>
      <c r="EP145" s="179"/>
      <c r="EQ145" s="179"/>
      <c r="ER145" s="179"/>
      <c r="ES145" s="179"/>
      <c r="ET145" s="179"/>
      <c r="EU145" s="179"/>
      <c r="EV145" s="179"/>
      <c r="EW145" s="179"/>
      <c r="EX145" s="179"/>
      <c r="EY145" s="179"/>
      <c r="EZ145" s="179"/>
      <c r="FA145" s="179"/>
      <c r="FB145" s="179"/>
      <c r="FC145" s="179"/>
      <c r="FD145" s="179"/>
      <c r="FE145" s="179"/>
      <c r="FF145" s="179"/>
      <c r="FG145" s="179"/>
      <c r="FH145" s="179"/>
      <c r="FI145" s="179"/>
      <c r="FJ145" s="179"/>
      <c r="FK145" s="179"/>
      <c r="FL145" s="179"/>
      <c r="FM145" s="179"/>
      <c r="FN145" s="179"/>
      <c r="FO145" s="179"/>
      <c r="FP145" s="179"/>
      <c r="FQ145" s="179"/>
      <c r="FR145" s="179"/>
      <c r="FS145" s="179"/>
      <c r="FT145" s="179"/>
      <c r="FU145" s="179"/>
      <c r="FV145" s="179"/>
      <c r="FW145" s="179"/>
      <c r="FX145" s="179"/>
      <c r="FY145" s="179"/>
      <c r="FZ145" s="179"/>
      <c r="GA145" s="179"/>
      <c r="GB145" s="179"/>
      <c r="GC145" s="179"/>
      <c r="GD145" s="179"/>
      <c r="GE145" s="179"/>
      <c r="GF145" s="179"/>
      <c r="GG145" s="179"/>
      <c r="GH145" s="179"/>
      <c r="GI145" s="179"/>
      <c r="GJ145" s="179"/>
      <c r="GK145" s="179"/>
      <c r="GL145" s="179"/>
      <c r="GM145" s="179"/>
      <c r="GN145" s="179"/>
      <c r="GO145" s="179"/>
      <c r="GP145" s="179"/>
      <c r="GQ145" s="179"/>
      <c r="GR145" s="179"/>
      <c r="GS145" s="179"/>
      <c r="GT145" s="179"/>
      <c r="GU145" s="179"/>
      <c r="GV145" s="179"/>
      <c r="GW145" s="179"/>
      <c r="GX145" s="179"/>
      <c r="GY145" s="179"/>
      <c r="GZ145" s="179"/>
      <c r="HA145" s="179"/>
      <c r="HB145" s="179"/>
      <c r="HC145" s="179"/>
      <c r="HD145" s="179"/>
      <c r="HE145" s="179"/>
      <c r="HF145" s="179"/>
      <c r="HG145" s="179"/>
      <c r="HH145" s="179"/>
      <c r="HI145" s="179"/>
      <c r="HJ145" s="179"/>
      <c r="HK145" s="179"/>
      <c r="HL145" s="179"/>
      <c r="HM145" s="179"/>
      <c r="HN145" s="179"/>
      <c r="HO145" s="179"/>
      <c r="HP145" s="179"/>
      <c r="HQ145" s="179"/>
      <c r="HR145" s="179"/>
      <c r="HS145" s="179"/>
      <c r="HT145" s="179"/>
      <c r="HU145" s="179"/>
      <c r="HV145" s="179"/>
      <c r="HW145" s="179"/>
      <c r="HX145" s="179"/>
      <c r="HY145" s="179"/>
      <c r="HZ145" s="179"/>
      <c r="IA145" s="179"/>
      <c r="IB145" s="179"/>
      <c r="IC145" s="179"/>
      <c r="ID145" s="179"/>
      <c r="IE145" s="179"/>
      <c r="IF145" s="179"/>
      <c r="IG145" s="179"/>
      <c r="IH145" s="179"/>
      <c r="II145" s="179"/>
      <c r="IJ145" s="179"/>
      <c r="IK145" s="179"/>
      <c r="IL145" s="179"/>
      <c r="IM145" s="179"/>
      <c r="IN145" s="179"/>
      <c r="IO145" s="179"/>
      <c r="IP145" s="179"/>
      <c r="IQ145" s="179"/>
      <c r="IR145" s="179"/>
      <c r="IS145" s="179"/>
      <c r="IT145" s="179"/>
      <c r="IU145" s="179"/>
      <c r="IV145" s="179"/>
    </row>
    <row r="146" spans="1:256" s="469" customFormat="1" ht="16.5" customHeight="1" thickBot="1">
      <c r="A146" s="511" t="s">
        <v>175</v>
      </c>
      <c r="B146" s="512"/>
      <c r="C146" s="336" t="s">
        <v>381</v>
      </c>
      <c r="D146" s="513"/>
      <c r="E146" s="514"/>
      <c r="F146" s="515"/>
      <c r="G146" s="516"/>
      <c r="H146" s="517"/>
      <c r="I146" s="517"/>
      <c r="J146" s="518"/>
      <c r="K146" s="518"/>
      <c r="L146" s="519"/>
    </row>
    <row r="147" spans="1:256" s="464" customFormat="1" ht="12">
      <c r="A147" s="520"/>
      <c r="B147" s="521"/>
      <c r="C147" s="522"/>
      <c r="D147" s="523"/>
      <c r="E147" s="524"/>
      <c r="F147" s="525"/>
      <c r="G147" s="526"/>
      <c r="H147" s="527"/>
      <c r="I147" s="527"/>
      <c r="J147" s="528"/>
      <c r="K147" s="528"/>
      <c r="L147" s="529"/>
    </row>
    <row r="148" spans="1:256" s="499" customFormat="1" ht="21.75" customHeight="1">
      <c r="A148" s="432" t="s">
        <v>176</v>
      </c>
      <c r="B148" s="495" t="s">
        <v>376</v>
      </c>
      <c r="C148" s="496" t="s">
        <v>377</v>
      </c>
      <c r="D148" s="497" t="s">
        <v>70</v>
      </c>
      <c r="E148" s="435">
        <f>(3+11+6)*0.3*0.3*0.8</f>
        <v>1.44</v>
      </c>
      <c r="F148" s="435"/>
      <c r="G148" s="436">
        <f t="shared" ref="G148" si="0">E148*F148</f>
        <v>0</v>
      </c>
      <c r="H148" s="437">
        <v>2.5249999999999999</v>
      </c>
      <c r="I148" s="437">
        <f t="shared" ref="I148" si="1">E148*H148</f>
        <v>3.6359999999999997</v>
      </c>
      <c r="J148" s="437"/>
      <c r="K148" s="437"/>
      <c r="L148" s="498"/>
    </row>
    <row r="149" spans="1:256" s="510" customFormat="1" ht="16.5" customHeight="1">
      <c r="A149" s="503"/>
      <c r="B149" s="504"/>
      <c r="C149" s="505" t="s">
        <v>422</v>
      </c>
      <c r="D149" s="447">
        <f>(3+11+6)*0.3*0.3*0.8</f>
        <v>1.44</v>
      </c>
      <c r="E149" s="506"/>
      <c r="F149" s="506"/>
      <c r="G149" s="443"/>
      <c r="H149" s="507"/>
      <c r="I149" s="507"/>
      <c r="J149" s="507"/>
      <c r="K149" s="507"/>
      <c r="L149" s="508"/>
      <c r="M149" s="509"/>
      <c r="N149" s="509"/>
      <c r="O149" s="509"/>
      <c r="P149" s="509"/>
      <c r="Q149" s="509"/>
      <c r="R149" s="509"/>
      <c r="S149" s="509"/>
      <c r="T149" s="509"/>
      <c r="U149" s="509"/>
      <c r="V149" s="509"/>
      <c r="W149" s="509"/>
      <c r="X149" s="509"/>
      <c r="Y149" s="509"/>
      <c r="Z149" s="509"/>
      <c r="AA149" s="509"/>
      <c r="AB149" s="509"/>
      <c r="AC149" s="509"/>
      <c r="AD149" s="509"/>
      <c r="AE149" s="509"/>
      <c r="AF149" s="509"/>
      <c r="AG149" s="509"/>
      <c r="AH149" s="509"/>
      <c r="AI149" s="509"/>
      <c r="AJ149" s="509"/>
      <c r="AK149" s="509"/>
      <c r="AL149" s="509"/>
      <c r="AM149" s="509"/>
      <c r="AN149" s="509"/>
      <c r="AO149" s="509"/>
      <c r="AP149" s="509"/>
      <c r="AQ149" s="509"/>
      <c r="AR149" s="509"/>
      <c r="AS149" s="509"/>
      <c r="AT149" s="509"/>
      <c r="AU149" s="509"/>
      <c r="AV149" s="509"/>
      <c r="AW149" s="509"/>
      <c r="AX149" s="509"/>
      <c r="AY149" s="509"/>
      <c r="AZ149" s="509"/>
      <c r="BA149" s="509"/>
      <c r="BB149" s="509"/>
      <c r="BC149" s="509"/>
      <c r="BD149" s="509"/>
      <c r="BE149" s="509"/>
      <c r="BF149" s="509"/>
      <c r="BG149" s="509"/>
      <c r="BH149" s="509"/>
      <c r="BI149" s="509"/>
      <c r="BJ149" s="509"/>
      <c r="BK149" s="509"/>
      <c r="BL149" s="509"/>
      <c r="BM149" s="509"/>
      <c r="BN149" s="509"/>
      <c r="BO149" s="509"/>
      <c r="BP149" s="509"/>
      <c r="BQ149" s="509"/>
      <c r="BR149" s="509"/>
      <c r="BS149" s="509"/>
      <c r="BT149" s="509"/>
      <c r="BU149" s="509"/>
      <c r="BV149" s="509"/>
      <c r="BW149" s="509"/>
      <c r="BX149" s="509"/>
      <c r="BY149" s="509"/>
      <c r="BZ149" s="509"/>
      <c r="CA149" s="509"/>
      <c r="CB149" s="509"/>
      <c r="CC149" s="509"/>
      <c r="CD149" s="509"/>
      <c r="CE149" s="509"/>
      <c r="CF149" s="509"/>
      <c r="CG149" s="509"/>
      <c r="CH149" s="509"/>
      <c r="CI149" s="509"/>
      <c r="CJ149" s="509"/>
      <c r="CK149" s="509"/>
      <c r="CL149" s="509"/>
      <c r="CM149" s="509"/>
      <c r="CN149" s="509"/>
      <c r="CO149" s="509"/>
      <c r="CP149" s="509"/>
      <c r="CQ149" s="509"/>
      <c r="CR149" s="509"/>
      <c r="CS149" s="509"/>
      <c r="CT149" s="509"/>
      <c r="CU149" s="509"/>
      <c r="CV149" s="509"/>
      <c r="CW149" s="509"/>
      <c r="CX149" s="509"/>
      <c r="CY149" s="509"/>
      <c r="CZ149" s="509"/>
      <c r="DA149" s="509"/>
      <c r="DB149" s="509"/>
      <c r="DC149" s="509"/>
      <c r="DD149" s="509"/>
      <c r="DE149" s="509"/>
      <c r="DF149" s="509"/>
      <c r="DG149" s="509"/>
      <c r="DH149" s="509"/>
      <c r="DI149" s="509"/>
      <c r="DJ149" s="509"/>
      <c r="DK149" s="509"/>
      <c r="DL149" s="509"/>
      <c r="DM149" s="509"/>
      <c r="DN149" s="509"/>
      <c r="DO149" s="509"/>
      <c r="DP149" s="509"/>
      <c r="DQ149" s="509"/>
      <c r="DR149" s="509"/>
      <c r="DS149" s="509"/>
      <c r="DT149" s="509"/>
      <c r="DU149" s="509"/>
      <c r="DV149" s="509"/>
      <c r="DW149" s="509"/>
      <c r="DX149" s="509"/>
      <c r="DY149" s="509"/>
      <c r="DZ149" s="509"/>
      <c r="EA149" s="509"/>
      <c r="EB149" s="509"/>
      <c r="EC149" s="509"/>
      <c r="ED149" s="509"/>
      <c r="EE149" s="509"/>
      <c r="EF149" s="509"/>
      <c r="EG149" s="509"/>
      <c r="EH149" s="509"/>
      <c r="EI149" s="509"/>
      <c r="EJ149" s="509"/>
      <c r="EK149" s="509"/>
      <c r="EL149" s="509"/>
      <c r="EM149" s="509"/>
      <c r="EN149" s="509"/>
      <c r="EO149" s="509"/>
      <c r="EP149" s="509"/>
      <c r="EQ149" s="509"/>
      <c r="ER149" s="509"/>
      <c r="ES149" s="509"/>
      <c r="ET149" s="509"/>
      <c r="EU149" s="509"/>
      <c r="EV149" s="509"/>
      <c r="EW149" s="509"/>
      <c r="EX149" s="509"/>
      <c r="EY149" s="509"/>
      <c r="EZ149" s="509"/>
      <c r="FA149" s="509"/>
      <c r="FB149" s="509"/>
      <c r="FC149" s="509"/>
      <c r="FD149" s="509"/>
      <c r="FE149" s="509"/>
      <c r="FF149" s="509"/>
      <c r="FG149" s="509"/>
      <c r="FH149" s="509"/>
      <c r="FI149" s="509"/>
      <c r="FJ149" s="509"/>
      <c r="FK149" s="509"/>
      <c r="FL149" s="509"/>
      <c r="FM149" s="509"/>
      <c r="FN149" s="509"/>
      <c r="FO149" s="509"/>
      <c r="FP149" s="509"/>
      <c r="FQ149" s="509"/>
      <c r="FR149" s="509"/>
      <c r="FS149" s="509"/>
      <c r="FT149" s="509"/>
      <c r="FU149" s="509"/>
      <c r="FV149" s="509"/>
      <c r="FW149" s="509"/>
      <c r="FX149" s="509"/>
      <c r="FY149" s="509"/>
      <c r="FZ149" s="509"/>
      <c r="GA149" s="509"/>
      <c r="GB149" s="509"/>
      <c r="GC149" s="509"/>
      <c r="GD149" s="509"/>
      <c r="GE149" s="509"/>
      <c r="GF149" s="509"/>
      <c r="GG149" s="509"/>
      <c r="GH149" s="509"/>
      <c r="GI149" s="509"/>
      <c r="GJ149" s="509"/>
      <c r="GK149" s="509"/>
      <c r="GL149" s="509"/>
      <c r="GM149" s="509"/>
      <c r="GN149" s="509"/>
      <c r="GO149" s="509"/>
      <c r="GP149" s="509"/>
      <c r="GQ149" s="509"/>
      <c r="GR149" s="509"/>
      <c r="GS149" s="509"/>
      <c r="GT149" s="509"/>
      <c r="GU149" s="509"/>
      <c r="GV149" s="509"/>
      <c r="GW149" s="509"/>
      <c r="GX149" s="509"/>
      <c r="GY149" s="509"/>
      <c r="GZ149" s="509"/>
      <c r="HA149" s="509"/>
      <c r="HB149" s="509"/>
      <c r="HC149" s="509"/>
      <c r="HD149" s="509"/>
      <c r="HE149" s="509"/>
      <c r="HF149" s="509"/>
      <c r="HG149" s="509"/>
      <c r="HH149" s="509"/>
      <c r="HI149" s="509"/>
      <c r="HJ149" s="509"/>
      <c r="HK149" s="509"/>
      <c r="HL149" s="509"/>
      <c r="HM149" s="509"/>
      <c r="HN149" s="509"/>
      <c r="HO149" s="509"/>
      <c r="HP149" s="509"/>
      <c r="HQ149" s="509"/>
      <c r="HR149" s="509"/>
      <c r="HS149" s="509"/>
      <c r="HT149" s="509"/>
      <c r="HU149" s="509"/>
      <c r="HV149" s="509"/>
      <c r="HW149" s="509"/>
      <c r="HX149" s="509"/>
      <c r="HY149" s="509"/>
      <c r="HZ149" s="509"/>
      <c r="IA149" s="509"/>
      <c r="IB149" s="509"/>
      <c r="IC149" s="509"/>
      <c r="ID149" s="509"/>
      <c r="IE149" s="509"/>
      <c r="IF149" s="509"/>
      <c r="IG149" s="509"/>
      <c r="IH149" s="509"/>
      <c r="II149" s="509"/>
      <c r="IJ149" s="509"/>
      <c r="IK149" s="509"/>
      <c r="IL149" s="509"/>
      <c r="IM149" s="509"/>
      <c r="IN149" s="509"/>
      <c r="IO149" s="509"/>
      <c r="IP149" s="509"/>
      <c r="IQ149" s="509"/>
      <c r="IR149" s="509"/>
      <c r="IS149" s="509"/>
      <c r="IT149" s="509"/>
      <c r="IU149" s="509"/>
      <c r="IV149" s="509"/>
    </row>
    <row r="150" spans="1:256" s="266" customFormat="1" ht="19.5" customHeight="1">
      <c r="A150" s="432" t="s">
        <v>356</v>
      </c>
      <c r="B150" s="581" t="s">
        <v>360</v>
      </c>
      <c r="C150" s="582" t="s">
        <v>361</v>
      </c>
      <c r="D150" s="583" t="s">
        <v>46</v>
      </c>
      <c r="E150" s="227">
        <v>14</v>
      </c>
      <c r="F150" s="227"/>
      <c r="G150" s="436">
        <f t="shared" ref="G150:G156" si="2">E150*F150</f>
        <v>0</v>
      </c>
      <c r="H150" s="231">
        <v>0.1</v>
      </c>
      <c r="I150" s="231">
        <f t="shared" ref="I150:I156" si="3">E150*H150</f>
        <v>1.4000000000000001</v>
      </c>
      <c r="J150" s="231">
        <v>0</v>
      </c>
      <c r="K150" s="231">
        <f t="shared" ref="K150:K156" si="4">E150*J150</f>
        <v>0</v>
      </c>
      <c r="L150" s="501"/>
    </row>
    <row r="151" spans="1:256" s="266" customFormat="1" ht="19.5" customHeight="1">
      <c r="A151" s="432" t="s">
        <v>357</v>
      </c>
      <c r="B151" s="581" t="s">
        <v>362</v>
      </c>
      <c r="C151" s="582" t="s">
        <v>363</v>
      </c>
      <c r="D151" s="583" t="s">
        <v>46</v>
      </c>
      <c r="E151" s="227">
        <v>6</v>
      </c>
      <c r="F151" s="227"/>
      <c r="G151" s="436">
        <f t="shared" si="2"/>
        <v>0</v>
      </c>
      <c r="H151" s="231">
        <v>0.125</v>
      </c>
      <c r="I151" s="231">
        <f t="shared" si="3"/>
        <v>0.75</v>
      </c>
      <c r="J151" s="231">
        <v>0</v>
      </c>
      <c r="K151" s="231">
        <f t="shared" si="4"/>
        <v>0</v>
      </c>
      <c r="L151" s="501"/>
    </row>
    <row r="152" spans="1:256" s="266" customFormat="1" ht="19.5" customHeight="1">
      <c r="A152" s="432" t="s">
        <v>358</v>
      </c>
      <c r="B152" s="581" t="s">
        <v>364</v>
      </c>
      <c r="C152" s="582" t="s">
        <v>365</v>
      </c>
      <c r="D152" s="583" t="s">
        <v>46</v>
      </c>
      <c r="E152" s="227">
        <v>2</v>
      </c>
      <c r="F152" s="227"/>
      <c r="G152" s="436">
        <f t="shared" si="2"/>
        <v>0</v>
      </c>
      <c r="H152" s="231">
        <v>5.4000000000000003E-3</v>
      </c>
      <c r="I152" s="231">
        <f t="shared" si="3"/>
        <v>1.0800000000000001E-2</v>
      </c>
      <c r="J152" s="231">
        <v>0</v>
      </c>
      <c r="K152" s="231">
        <f t="shared" si="4"/>
        <v>0</v>
      </c>
      <c r="L152" s="501"/>
    </row>
    <row r="153" spans="1:256" s="499" customFormat="1" ht="31.5" customHeight="1">
      <c r="A153" s="432" t="s">
        <v>359</v>
      </c>
      <c r="B153" s="495" t="s">
        <v>386</v>
      </c>
      <c r="C153" s="496" t="s">
        <v>387</v>
      </c>
      <c r="D153" s="497" t="s">
        <v>165</v>
      </c>
      <c r="E153" s="435">
        <v>12</v>
      </c>
      <c r="F153" s="435"/>
      <c r="G153" s="436">
        <f>E153*F153</f>
        <v>0</v>
      </c>
      <c r="H153" s="437">
        <v>3.5000000000000001E-3</v>
      </c>
      <c r="I153" s="437">
        <f>E153*H153</f>
        <v>4.2000000000000003E-2</v>
      </c>
      <c r="J153" s="437">
        <v>0</v>
      </c>
      <c r="K153" s="437">
        <f>E153*J153</f>
        <v>0</v>
      </c>
      <c r="L153" s="498"/>
      <c r="Q153" s="499">
        <v>2</v>
      </c>
      <c r="AA153" s="499">
        <v>12</v>
      </c>
      <c r="AB153" s="499">
        <v>1</v>
      </c>
      <c r="AC153" s="499">
        <v>4</v>
      </c>
      <c r="BB153" s="499">
        <v>1</v>
      </c>
      <c r="BC153" s="499">
        <f>IF(BB153=1,G153,0)</f>
        <v>0</v>
      </c>
      <c r="BD153" s="499">
        <f>IF(BB153=2,G153,0)</f>
        <v>0</v>
      </c>
      <c r="BE153" s="499">
        <f>IF(BB153=3,G153,0)</f>
        <v>0</v>
      </c>
      <c r="BF153" s="499">
        <f>IF(BB153=4,G153,0)</f>
        <v>0</v>
      </c>
      <c r="BG153" s="499">
        <f>IF(BB153=5,G153,0)</f>
        <v>0</v>
      </c>
    </row>
    <row r="154" spans="1:256" s="499" customFormat="1" ht="31.5" customHeight="1">
      <c r="A154" s="432" t="s">
        <v>396</v>
      </c>
      <c r="B154" s="495" t="s">
        <v>388</v>
      </c>
      <c r="C154" s="496" t="s">
        <v>389</v>
      </c>
      <c r="D154" s="497" t="s">
        <v>165</v>
      </c>
      <c r="E154" s="435">
        <v>6</v>
      </c>
      <c r="F154" s="435"/>
      <c r="G154" s="436">
        <f>E154*F154</f>
        <v>0</v>
      </c>
      <c r="H154" s="437">
        <v>2.7000000000000001E-3</v>
      </c>
      <c r="I154" s="437">
        <f>E154*H154</f>
        <v>1.6199999999999999E-2</v>
      </c>
      <c r="J154" s="437">
        <v>0</v>
      </c>
      <c r="K154" s="437">
        <f>E154*J154</f>
        <v>0</v>
      </c>
      <c r="L154" s="498"/>
      <c r="Q154" s="499">
        <v>2</v>
      </c>
      <c r="AA154" s="499">
        <v>12</v>
      </c>
      <c r="AB154" s="499">
        <v>1</v>
      </c>
      <c r="AC154" s="499">
        <v>5</v>
      </c>
      <c r="BB154" s="499">
        <v>1</v>
      </c>
      <c r="BC154" s="499">
        <f>IF(BB154=1,G154,0)</f>
        <v>0</v>
      </c>
      <c r="BD154" s="499">
        <f>IF(BB154=2,G154,0)</f>
        <v>0</v>
      </c>
      <c r="BE154" s="499">
        <f>IF(BB154=3,G154,0)</f>
        <v>0</v>
      </c>
      <c r="BF154" s="499">
        <f>IF(BB154=4,G154,0)</f>
        <v>0</v>
      </c>
      <c r="BG154" s="499">
        <f>IF(BB154=5,G154,0)</f>
        <v>0</v>
      </c>
    </row>
    <row r="155" spans="1:256" s="266" customFormat="1" ht="30.75" customHeight="1">
      <c r="A155" s="432" t="s">
        <v>397</v>
      </c>
      <c r="B155" s="581" t="s">
        <v>366</v>
      </c>
      <c r="C155" s="582" t="s">
        <v>367</v>
      </c>
      <c r="D155" s="583" t="s">
        <v>51</v>
      </c>
      <c r="E155" s="227">
        <v>30</v>
      </c>
      <c r="F155" s="227"/>
      <c r="G155" s="436">
        <f t="shared" si="2"/>
        <v>0</v>
      </c>
      <c r="H155" s="231">
        <v>0</v>
      </c>
      <c r="I155" s="231">
        <f t="shared" si="3"/>
        <v>0</v>
      </c>
      <c r="J155" s="231">
        <v>0</v>
      </c>
      <c r="K155" s="231">
        <f t="shared" si="4"/>
        <v>0</v>
      </c>
      <c r="L155" s="501"/>
    </row>
    <row r="156" spans="1:256" s="266" customFormat="1" ht="19.5" customHeight="1">
      <c r="A156" s="432" t="s">
        <v>398</v>
      </c>
      <c r="B156" s="584" t="s">
        <v>390</v>
      </c>
      <c r="C156" s="585" t="s">
        <v>391</v>
      </c>
      <c r="D156" s="586" t="s">
        <v>51</v>
      </c>
      <c r="E156" s="587">
        <v>30</v>
      </c>
      <c r="F156" s="587"/>
      <c r="G156" s="588">
        <f t="shared" si="2"/>
        <v>0</v>
      </c>
      <c r="H156" s="231">
        <v>1.5499999999999999E-3</v>
      </c>
      <c r="I156" s="231">
        <f t="shared" si="3"/>
        <v>4.65E-2</v>
      </c>
      <c r="J156" s="231">
        <v>0</v>
      </c>
      <c r="K156" s="231">
        <f t="shared" si="4"/>
        <v>0</v>
      </c>
      <c r="L156" s="501"/>
    </row>
    <row r="157" spans="1:256" s="499" customFormat="1" thickBot="1">
      <c r="A157" s="531"/>
      <c r="B157" s="532"/>
      <c r="C157" s="533"/>
      <c r="D157" s="534"/>
      <c r="E157" s="535"/>
      <c r="F157" s="536"/>
      <c r="G157" s="537"/>
      <c r="H157" s="527"/>
      <c r="I157" s="527"/>
      <c r="J157" s="528"/>
      <c r="K157" s="528"/>
      <c r="L157" s="530"/>
    </row>
    <row r="158" spans="1:256" s="464" customFormat="1" ht="16.5" customHeight="1" thickBot="1">
      <c r="A158" s="538"/>
      <c r="B158" s="539"/>
      <c r="C158" s="67" t="s">
        <v>167</v>
      </c>
      <c r="D158" s="540"/>
      <c r="E158" s="541"/>
      <c r="F158" s="542"/>
      <c r="G158" s="543">
        <f>SUBTOTAL(9,G147:G157)</f>
        <v>0</v>
      </c>
      <c r="H158" s="527"/>
      <c r="I158" s="517">
        <f>SUM(I147:I157)</f>
        <v>5.9014999999999995</v>
      </c>
      <c r="J158" s="518"/>
      <c r="K158" s="517">
        <f>SUM(K147:K157)</f>
        <v>0</v>
      </c>
      <c r="L158" s="519"/>
    </row>
    <row r="159" spans="1:256" s="464" customFormat="1" ht="13.5" customHeight="1" thickBot="1">
      <c r="A159" s="544"/>
      <c r="B159" s="545"/>
      <c r="C159" s="546"/>
      <c r="D159" s="547"/>
      <c r="E159" s="548"/>
      <c r="F159" s="549"/>
      <c r="G159" s="550"/>
      <c r="H159" s="527"/>
      <c r="I159" s="527"/>
      <c r="J159" s="528"/>
      <c r="K159" s="528"/>
      <c r="L159" s="529"/>
    </row>
    <row r="160" spans="1:256" s="86" customFormat="1" ht="16.5" customHeight="1" thickBot="1">
      <c r="A160" s="368" t="s">
        <v>178</v>
      </c>
      <c r="B160" s="563"/>
      <c r="C160" s="336" t="s">
        <v>428</v>
      </c>
      <c r="D160" s="370"/>
      <c r="E160" s="372"/>
      <c r="F160" s="372"/>
      <c r="G160" s="373"/>
      <c r="H160" s="564"/>
      <c r="I160" s="564"/>
      <c r="J160" s="564"/>
      <c r="K160" s="564"/>
      <c r="L160" s="565"/>
    </row>
    <row r="161" spans="1:256" s="1" customFormat="1">
      <c r="A161" s="566"/>
      <c r="B161" s="567"/>
      <c r="C161" s="568"/>
      <c r="D161" s="569"/>
      <c r="E161" s="570"/>
      <c r="F161" s="571"/>
      <c r="G161" s="572"/>
      <c r="H161" s="573"/>
      <c r="I161" s="573"/>
      <c r="J161" s="573"/>
      <c r="K161" s="573"/>
      <c r="L161" s="574"/>
    </row>
    <row r="162" spans="1:256" s="499" customFormat="1" ht="18.75" customHeight="1">
      <c r="A162" s="432" t="s">
        <v>179</v>
      </c>
      <c r="B162" s="495" t="s">
        <v>376</v>
      </c>
      <c r="C162" s="496" t="s">
        <v>377</v>
      </c>
      <c r="D162" s="497" t="s">
        <v>70</v>
      </c>
      <c r="E162" s="435">
        <f>5*0.3*0.3*0.8</f>
        <v>0.36</v>
      </c>
      <c r="F162" s="435"/>
      <c r="G162" s="436">
        <f>E162*F162</f>
        <v>0</v>
      </c>
      <c r="H162" s="437">
        <v>2.5249999999999999</v>
      </c>
      <c r="I162" s="437">
        <f t="shared" ref="I162:I165" si="5">E162*H162</f>
        <v>0.90899999999999992</v>
      </c>
      <c r="J162" s="437"/>
      <c r="K162" s="437"/>
      <c r="L162" s="498"/>
    </row>
    <row r="163" spans="1:256" s="510" customFormat="1" ht="16.5" customHeight="1">
      <c r="A163" s="503"/>
      <c r="B163" s="504"/>
      <c r="C163" s="505" t="s">
        <v>420</v>
      </c>
      <c r="D163" s="447">
        <f>3*0.3*0.3*0.8</f>
        <v>0.21599999999999997</v>
      </c>
      <c r="E163" s="506"/>
      <c r="F163" s="506"/>
      <c r="G163" s="443"/>
      <c r="H163" s="507"/>
      <c r="I163" s="507"/>
      <c r="J163" s="507"/>
      <c r="K163" s="507"/>
      <c r="L163" s="508"/>
      <c r="M163" s="509"/>
      <c r="N163" s="509"/>
      <c r="O163" s="509"/>
      <c r="P163" s="509"/>
      <c r="Q163" s="509"/>
      <c r="R163" s="509"/>
      <c r="S163" s="509"/>
      <c r="T163" s="509"/>
      <c r="U163" s="509"/>
      <c r="V163" s="509"/>
      <c r="W163" s="509"/>
      <c r="X163" s="509"/>
      <c r="Y163" s="509"/>
      <c r="Z163" s="509"/>
      <c r="AA163" s="509"/>
      <c r="AB163" s="509"/>
      <c r="AC163" s="509"/>
      <c r="AD163" s="509"/>
      <c r="AE163" s="509"/>
      <c r="AF163" s="509"/>
      <c r="AG163" s="509"/>
      <c r="AH163" s="509"/>
      <c r="AI163" s="509"/>
      <c r="AJ163" s="509"/>
      <c r="AK163" s="509"/>
      <c r="AL163" s="509"/>
      <c r="AM163" s="509"/>
      <c r="AN163" s="509"/>
      <c r="AO163" s="509"/>
      <c r="AP163" s="509"/>
      <c r="AQ163" s="509"/>
      <c r="AR163" s="509"/>
      <c r="AS163" s="509"/>
      <c r="AT163" s="509"/>
      <c r="AU163" s="509"/>
      <c r="AV163" s="509"/>
      <c r="AW163" s="509"/>
      <c r="AX163" s="509"/>
      <c r="AY163" s="509"/>
      <c r="AZ163" s="509"/>
      <c r="BA163" s="509"/>
      <c r="BB163" s="509"/>
      <c r="BC163" s="509"/>
      <c r="BD163" s="509"/>
      <c r="BE163" s="509"/>
      <c r="BF163" s="509"/>
      <c r="BG163" s="509"/>
      <c r="BH163" s="509"/>
      <c r="BI163" s="509"/>
      <c r="BJ163" s="509"/>
      <c r="BK163" s="509"/>
      <c r="BL163" s="509"/>
      <c r="BM163" s="509"/>
      <c r="BN163" s="509"/>
      <c r="BO163" s="509"/>
      <c r="BP163" s="509"/>
      <c r="BQ163" s="509"/>
      <c r="BR163" s="509"/>
      <c r="BS163" s="509"/>
      <c r="BT163" s="509"/>
      <c r="BU163" s="509"/>
      <c r="BV163" s="509"/>
      <c r="BW163" s="509"/>
      <c r="BX163" s="509"/>
      <c r="BY163" s="509"/>
      <c r="BZ163" s="509"/>
      <c r="CA163" s="509"/>
      <c r="CB163" s="509"/>
      <c r="CC163" s="509"/>
      <c r="CD163" s="509"/>
      <c r="CE163" s="509"/>
      <c r="CF163" s="509"/>
      <c r="CG163" s="509"/>
      <c r="CH163" s="509"/>
      <c r="CI163" s="509"/>
      <c r="CJ163" s="509"/>
      <c r="CK163" s="509"/>
      <c r="CL163" s="509"/>
      <c r="CM163" s="509"/>
      <c r="CN163" s="509"/>
      <c r="CO163" s="509"/>
      <c r="CP163" s="509"/>
      <c r="CQ163" s="509"/>
      <c r="CR163" s="509"/>
      <c r="CS163" s="509"/>
      <c r="CT163" s="509"/>
      <c r="CU163" s="509"/>
      <c r="CV163" s="509"/>
      <c r="CW163" s="509"/>
      <c r="CX163" s="509"/>
      <c r="CY163" s="509"/>
      <c r="CZ163" s="509"/>
      <c r="DA163" s="509"/>
      <c r="DB163" s="509"/>
      <c r="DC163" s="509"/>
      <c r="DD163" s="509"/>
      <c r="DE163" s="509"/>
      <c r="DF163" s="509"/>
      <c r="DG163" s="509"/>
      <c r="DH163" s="509"/>
      <c r="DI163" s="509"/>
      <c r="DJ163" s="509"/>
      <c r="DK163" s="509"/>
      <c r="DL163" s="509"/>
      <c r="DM163" s="509"/>
      <c r="DN163" s="509"/>
      <c r="DO163" s="509"/>
      <c r="DP163" s="509"/>
      <c r="DQ163" s="509"/>
      <c r="DR163" s="509"/>
      <c r="DS163" s="509"/>
      <c r="DT163" s="509"/>
      <c r="DU163" s="509"/>
      <c r="DV163" s="509"/>
      <c r="DW163" s="509"/>
      <c r="DX163" s="509"/>
      <c r="DY163" s="509"/>
      <c r="DZ163" s="509"/>
      <c r="EA163" s="509"/>
      <c r="EB163" s="509"/>
      <c r="EC163" s="509"/>
      <c r="ED163" s="509"/>
      <c r="EE163" s="509"/>
      <c r="EF163" s="509"/>
      <c r="EG163" s="509"/>
      <c r="EH163" s="509"/>
      <c r="EI163" s="509"/>
      <c r="EJ163" s="509"/>
      <c r="EK163" s="509"/>
      <c r="EL163" s="509"/>
      <c r="EM163" s="509"/>
      <c r="EN163" s="509"/>
      <c r="EO163" s="509"/>
      <c r="EP163" s="509"/>
      <c r="EQ163" s="509"/>
      <c r="ER163" s="509"/>
      <c r="ES163" s="509"/>
      <c r="ET163" s="509"/>
      <c r="EU163" s="509"/>
      <c r="EV163" s="509"/>
      <c r="EW163" s="509"/>
      <c r="EX163" s="509"/>
      <c r="EY163" s="509"/>
      <c r="EZ163" s="509"/>
      <c r="FA163" s="509"/>
      <c r="FB163" s="509"/>
      <c r="FC163" s="509"/>
      <c r="FD163" s="509"/>
      <c r="FE163" s="509"/>
      <c r="FF163" s="509"/>
      <c r="FG163" s="509"/>
      <c r="FH163" s="509"/>
      <c r="FI163" s="509"/>
      <c r="FJ163" s="509"/>
      <c r="FK163" s="509"/>
      <c r="FL163" s="509"/>
      <c r="FM163" s="509"/>
      <c r="FN163" s="509"/>
      <c r="FO163" s="509"/>
      <c r="FP163" s="509"/>
      <c r="FQ163" s="509"/>
      <c r="FR163" s="509"/>
      <c r="FS163" s="509"/>
      <c r="FT163" s="509"/>
      <c r="FU163" s="509"/>
      <c r="FV163" s="509"/>
      <c r="FW163" s="509"/>
      <c r="FX163" s="509"/>
      <c r="FY163" s="509"/>
      <c r="FZ163" s="509"/>
      <c r="GA163" s="509"/>
      <c r="GB163" s="509"/>
      <c r="GC163" s="509"/>
      <c r="GD163" s="509"/>
      <c r="GE163" s="509"/>
      <c r="GF163" s="509"/>
      <c r="GG163" s="509"/>
      <c r="GH163" s="509"/>
      <c r="GI163" s="509"/>
      <c r="GJ163" s="509"/>
      <c r="GK163" s="509"/>
      <c r="GL163" s="509"/>
      <c r="GM163" s="509"/>
      <c r="GN163" s="509"/>
      <c r="GO163" s="509"/>
      <c r="GP163" s="509"/>
      <c r="GQ163" s="509"/>
      <c r="GR163" s="509"/>
      <c r="GS163" s="509"/>
      <c r="GT163" s="509"/>
      <c r="GU163" s="509"/>
      <c r="GV163" s="509"/>
      <c r="GW163" s="509"/>
      <c r="GX163" s="509"/>
      <c r="GY163" s="509"/>
      <c r="GZ163" s="509"/>
      <c r="HA163" s="509"/>
      <c r="HB163" s="509"/>
      <c r="HC163" s="509"/>
      <c r="HD163" s="509"/>
      <c r="HE163" s="509"/>
      <c r="HF163" s="509"/>
      <c r="HG163" s="509"/>
      <c r="HH163" s="509"/>
      <c r="HI163" s="509"/>
      <c r="HJ163" s="509"/>
      <c r="HK163" s="509"/>
      <c r="HL163" s="509"/>
      <c r="HM163" s="509"/>
      <c r="HN163" s="509"/>
      <c r="HO163" s="509"/>
      <c r="HP163" s="509"/>
      <c r="HQ163" s="509"/>
      <c r="HR163" s="509"/>
      <c r="HS163" s="509"/>
      <c r="HT163" s="509"/>
      <c r="HU163" s="509"/>
      <c r="HV163" s="509"/>
      <c r="HW163" s="509"/>
      <c r="HX163" s="509"/>
      <c r="HY163" s="509"/>
      <c r="HZ163" s="509"/>
      <c r="IA163" s="509"/>
      <c r="IB163" s="509"/>
      <c r="IC163" s="509"/>
      <c r="ID163" s="509"/>
      <c r="IE163" s="509"/>
      <c r="IF163" s="509"/>
      <c r="IG163" s="509"/>
      <c r="IH163" s="509"/>
      <c r="II163" s="509"/>
      <c r="IJ163" s="509"/>
      <c r="IK163" s="509"/>
      <c r="IL163" s="509"/>
      <c r="IM163" s="509"/>
      <c r="IN163" s="509"/>
      <c r="IO163" s="509"/>
      <c r="IP163" s="509"/>
      <c r="IQ163" s="509"/>
      <c r="IR163" s="509"/>
      <c r="IS163" s="509"/>
      <c r="IT163" s="509"/>
      <c r="IU163" s="509"/>
      <c r="IV163" s="509"/>
    </row>
    <row r="164" spans="1:256" s="499" customFormat="1" ht="31.5" customHeight="1">
      <c r="A164" s="432" t="s">
        <v>180</v>
      </c>
      <c r="B164" s="495" t="s">
        <v>378</v>
      </c>
      <c r="C164" s="496" t="s">
        <v>392</v>
      </c>
      <c r="D164" s="497" t="s">
        <v>165</v>
      </c>
      <c r="E164" s="435">
        <v>3</v>
      </c>
      <c r="F164" s="435"/>
      <c r="G164" s="436">
        <f>E164*F164</f>
        <v>0</v>
      </c>
      <c r="H164" s="437">
        <v>0.25</v>
      </c>
      <c r="I164" s="437">
        <f t="shared" si="5"/>
        <v>0.75</v>
      </c>
      <c r="J164" s="437">
        <v>0</v>
      </c>
      <c r="K164" s="437">
        <f t="shared" ref="K164:K165" si="6">E164*J164</f>
        <v>0</v>
      </c>
      <c r="L164" s="498"/>
      <c r="Q164" s="499">
        <v>2</v>
      </c>
      <c r="AA164" s="499">
        <v>12</v>
      </c>
      <c r="AB164" s="499">
        <v>0</v>
      </c>
      <c r="AC164" s="499">
        <v>39</v>
      </c>
      <c r="BB164" s="499">
        <v>1</v>
      </c>
      <c r="BC164" s="499">
        <f t="shared" ref="BC164:BC165" si="7">IF(BB164=1,G164,0)</f>
        <v>0</v>
      </c>
      <c r="BD164" s="499">
        <f t="shared" ref="BD164:BD165" si="8">IF(BB164=2,G164,0)</f>
        <v>0</v>
      </c>
      <c r="BE164" s="499">
        <f t="shared" ref="BE164:BE165" si="9">IF(BB164=3,G164,0)</f>
        <v>0</v>
      </c>
      <c r="BF164" s="499">
        <f t="shared" ref="BF164:BF165" si="10">IF(BB164=4,G164,0)</f>
        <v>0</v>
      </c>
      <c r="BG164" s="499">
        <f t="shared" ref="BG164:BG165" si="11">IF(BB164=5,G164,0)</f>
        <v>0</v>
      </c>
    </row>
    <row r="165" spans="1:256" s="499" customFormat="1" ht="18.75" customHeight="1">
      <c r="A165" s="432" t="s">
        <v>181</v>
      </c>
      <c r="B165" s="495" t="s">
        <v>379</v>
      </c>
      <c r="C165" s="496" t="s">
        <v>380</v>
      </c>
      <c r="D165" s="497" t="s">
        <v>51</v>
      </c>
      <c r="E165" s="435">
        <v>9</v>
      </c>
      <c r="F165" s="435"/>
      <c r="G165" s="588">
        <f>E165*F165</f>
        <v>0</v>
      </c>
      <c r="H165" s="437">
        <v>2E-3</v>
      </c>
      <c r="I165" s="437">
        <f t="shared" si="5"/>
        <v>1.8000000000000002E-2</v>
      </c>
      <c r="J165" s="437">
        <v>0</v>
      </c>
      <c r="K165" s="437">
        <f t="shared" si="6"/>
        <v>0</v>
      </c>
      <c r="L165" s="498"/>
      <c r="Q165" s="499">
        <v>2</v>
      </c>
      <c r="AA165" s="499">
        <v>12</v>
      </c>
      <c r="AB165" s="499">
        <v>1</v>
      </c>
      <c r="AC165" s="499">
        <v>48</v>
      </c>
      <c r="BB165" s="499">
        <v>1</v>
      </c>
      <c r="BC165" s="499">
        <f t="shared" si="7"/>
        <v>0</v>
      </c>
      <c r="BD165" s="499">
        <f t="shared" si="8"/>
        <v>0</v>
      </c>
      <c r="BE165" s="499">
        <f t="shared" si="9"/>
        <v>0</v>
      </c>
      <c r="BF165" s="499">
        <f t="shared" si="10"/>
        <v>0</v>
      </c>
      <c r="BG165" s="499">
        <f t="shared" si="11"/>
        <v>0</v>
      </c>
    </row>
    <row r="166" spans="1:256" s="510" customFormat="1" ht="13.5" customHeight="1">
      <c r="A166" s="503"/>
      <c r="B166" s="504"/>
      <c r="C166" s="505" t="s">
        <v>421</v>
      </c>
      <c r="D166" s="447">
        <f>3*3</f>
        <v>9</v>
      </c>
      <c r="E166" s="506"/>
      <c r="F166" s="592"/>
      <c r="G166" s="443"/>
      <c r="H166" s="507"/>
      <c r="I166" s="507"/>
      <c r="J166" s="507"/>
      <c r="K166" s="507"/>
      <c r="L166" s="508"/>
      <c r="M166" s="509"/>
      <c r="N166" s="509"/>
      <c r="O166" s="509"/>
      <c r="P166" s="509"/>
      <c r="Q166" s="509"/>
      <c r="R166" s="509"/>
      <c r="S166" s="509"/>
      <c r="T166" s="509"/>
      <c r="U166" s="509"/>
      <c r="V166" s="509"/>
      <c r="W166" s="509"/>
      <c r="X166" s="509"/>
      <c r="Y166" s="509"/>
      <c r="Z166" s="509"/>
      <c r="AA166" s="509"/>
      <c r="AB166" s="509"/>
      <c r="AC166" s="509"/>
      <c r="AD166" s="509"/>
      <c r="AE166" s="509"/>
      <c r="AF166" s="509"/>
      <c r="AG166" s="509"/>
      <c r="AH166" s="509"/>
      <c r="AI166" s="509"/>
      <c r="AJ166" s="509"/>
      <c r="AK166" s="509"/>
      <c r="AL166" s="509"/>
      <c r="AM166" s="509"/>
      <c r="AN166" s="509"/>
      <c r="AO166" s="509"/>
      <c r="AP166" s="509"/>
      <c r="AQ166" s="509"/>
      <c r="AR166" s="509"/>
      <c r="AS166" s="509"/>
      <c r="AT166" s="509"/>
      <c r="AU166" s="509"/>
      <c r="AV166" s="509"/>
      <c r="AW166" s="509"/>
      <c r="AX166" s="509"/>
      <c r="AY166" s="509"/>
      <c r="AZ166" s="509"/>
      <c r="BA166" s="509"/>
      <c r="BB166" s="509"/>
      <c r="BC166" s="509"/>
      <c r="BD166" s="509"/>
      <c r="BE166" s="509"/>
      <c r="BF166" s="509"/>
      <c r="BG166" s="509"/>
      <c r="BH166" s="509"/>
      <c r="BI166" s="509"/>
      <c r="BJ166" s="509"/>
      <c r="BK166" s="509"/>
      <c r="BL166" s="509"/>
      <c r="BM166" s="509"/>
      <c r="BN166" s="509"/>
      <c r="BO166" s="509"/>
      <c r="BP166" s="509"/>
      <c r="BQ166" s="509"/>
      <c r="BR166" s="509"/>
      <c r="BS166" s="509"/>
      <c r="BT166" s="509"/>
      <c r="BU166" s="509"/>
      <c r="BV166" s="509"/>
      <c r="BW166" s="509"/>
      <c r="BX166" s="509"/>
      <c r="BY166" s="509"/>
      <c r="BZ166" s="509"/>
      <c r="CA166" s="509"/>
      <c r="CB166" s="509"/>
      <c r="CC166" s="509"/>
      <c r="CD166" s="509"/>
      <c r="CE166" s="509"/>
      <c r="CF166" s="509"/>
      <c r="CG166" s="509"/>
      <c r="CH166" s="509"/>
      <c r="CI166" s="509"/>
      <c r="CJ166" s="509"/>
      <c r="CK166" s="509"/>
      <c r="CL166" s="509"/>
      <c r="CM166" s="509"/>
      <c r="CN166" s="509"/>
      <c r="CO166" s="509"/>
      <c r="CP166" s="509"/>
      <c r="CQ166" s="509"/>
      <c r="CR166" s="509"/>
      <c r="CS166" s="509"/>
      <c r="CT166" s="509"/>
      <c r="CU166" s="509"/>
      <c r="CV166" s="509"/>
      <c r="CW166" s="509"/>
      <c r="CX166" s="509"/>
      <c r="CY166" s="509"/>
      <c r="CZ166" s="509"/>
      <c r="DA166" s="509"/>
      <c r="DB166" s="509"/>
      <c r="DC166" s="509"/>
      <c r="DD166" s="509"/>
      <c r="DE166" s="509"/>
      <c r="DF166" s="509"/>
      <c r="DG166" s="509"/>
      <c r="DH166" s="509"/>
      <c r="DI166" s="509"/>
      <c r="DJ166" s="509"/>
      <c r="DK166" s="509"/>
      <c r="DL166" s="509"/>
      <c r="DM166" s="509"/>
      <c r="DN166" s="509"/>
      <c r="DO166" s="509"/>
      <c r="DP166" s="509"/>
      <c r="DQ166" s="509"/>
      <c r="DR166" s="509"/>
      <c r="DS166" s="509"/>
      <c r="DT166" s="509"/>
      <c r="DU166" s="509"/>
      <c r="DV166" s="509"/>
      <c r="DW166" s="509"/>
      <c r="DX166" s="509"/>
      <c r="DY166" s="509"/>
      <c r="DZ166" s="509"/>
      <c r="EA166" s="509"/>
      <c r="EB166" s="509"/>
      <c r="EC166" s="509"/>
      <c r="ED166" s="509"/>
      <c r="EE166" s="509"/>
      <c r="EF166" s="509"/>
      <c r="EG166" s="509"/>
      <c r="EH166" s="509"/>
      <c r="EI166" s="509"/>
      <c r="EJ166" s="509"/>
      <c r="EK166" s="509"/>
      <c r="EL166" s="509"/>
      <c r="EM166" s="509"/>
      <c r="EN166" s="509"/>
      <c r="EO166" s="509"/>
      <c r="EP166" s="509"/>
      <c r="EQ166" s="509"/>
      <c r="ER166" s="509"/>
      <c r="ES166" s="509"/>
      <c r="ET166" s="509"/>
      <c r="EU166" s="509"/>
      <c r="EV166" s="509"/>
      <c r="EW166" s="509"/>
      <c r="EX166" s="509"/>
      <c r="EY166" s="509"/>
      <c r="EZ166" s="509"/>
      <c r="FA166" s="509"/>
      <c r="FB166" s="509"/>
      <c r="FC166" s="509"/>
      <c r="FD166" s="509"/>
      <c r="FE166" s="509"/>
      <c r="FF166" s="509"/>
      <c r="FG166" s="509"/>
      <c r="FH166" s="509"/>
      <c r="FI166" s="509"/>
      <c r="FJ166" s="509"/>
      <c r="FK166" s="509"/>
      <c r="FL166" s="509"/>
      <c r="FM166" s="509"/>
      <c r="FN166" s="509"/>
      <c r="FO166" s="509"/>
      <c r="FP166" s="509"/>
      <c r="FQ166" s="509"/>
      <c r="FR166" s="509"/>
      <c r="FS166" s="509"/>
      <c r="FT166" s="509"/>
      <c r="FU166" s="509"/>
      <c r="FV166" s="509"/>
      <c r="FW166" s="509"/>
      <c r="FX166" s="509"/>
      <c r="FY166" s="509"/>
      <c r="FZ166" s="509"/>
      <c r="GA166" s="509"/>
      <c r="GB166" s="509"/>
      <c r="GC166" s="509"/>
      <c r="GD166" s="509"/>
      <c r="GE166" s="509"/>
      <c r="GF166" s="509"/>
      <c r="GG166" s="509"/>
      <c r="GH166" s="509"/>
      <c r="GI166" s="509"/>
      <c r="GJ166" s="509"/>
      <c r="GK166" s="509"/>
      <c r="GL166" s="509"/>
      <c r="GM166" s="509"/>
      <c r="GN166" s="509"/>
      <c r="GO166" s="509"/>
      <c r="GP166" s="509"/>
      <c r="GQ166" s="509"/>
      <c r="GR166" s="509"/>
      <c r="GS166" s="509"/>
      <c r="GT166" s="509"/>
      <c r="GU166" s="509"/>
      <c r="GV166" s="509"/>
      <c r="GW166" s="509"/>
      <c r="GX166" s="509"/>
      <c r="GY166" s="509"/>
      <c r="GZ166" s="509"/>
      <c r="HA166" s="509"/>
      <c r="HB166" s="509"/>
      <c r="HC166" s="509"/>
      <c r="HD166" s="509"/>
      <c r="HE166" s="509"/>
      <c r="HF166" s="509"/>
      <c r="HG166" s="509"/>
      <c r="HH166" s="509"/>
      <c r="HI166" s="509"/>
      <c r="HJ166" s="509"/>
      <c r="HK166" s="509"/>
      <c r="HL166" s="509"/>
      <c r="HM166" s="509"/>
      <c r="HN166" s="509"/>
      <c r="HO166" s="509"/>
      <c r="HP166" s="509"/>
      <c r="HQ166" s="509"/>
      <c r="HR166" s="509"/>
      <c r="HS166" s="509"/>
      <c r="HT166" s="509"/>
      <c r="HU166" s="509"/>
      <c r="HV166" s="509"/>
      <c r="HW166" s="509"/>
      <c r="HX166" s="509"/>
      <c r="HY166" s="509"/>
      <c r="HZ166" s="509"/>
      <c r="IA166" s="509"/>
      <c r="IB166" s="509"/>
      <c r="IC166" s="509"/>
      <c r="ID166" s="509"/>
      <c r="IE166" s="509"/>
      <c r="IF166" s="509"/>
      <c r="IG166" s="509"/>
      <c r="IH166" s="509"/>
      <c r="II166" s="509"/>
      <c r="IJ166" s="509"/>
      <c r="IK166" s="509"/>
      <c r="IL166" s="509"/>
      <c r="IM166" s="509"/>
      <c r="IN166" s="509"/>
      <c r="IO166" s="509"/>
      <c r="IP166" s="509"/>
      <c r="IQ166" s="509"/>
      <c r="IR166" s="509"/>
      <c r="IS166" s="509"/>
      <c r="IT166" s="509"/>
      <c r="IU166" s="509"/>
      <c r="IV166" s="509"/>
    </row>
    <row r="167" spans="1:256" s="510" customFormat="1" ht="24.75" customHeight="1">
      <c r="A167" s="432" t="s">
        <v>424</v>
      </c>
      <c r="B167" s="495" t="s">
        <v>378</v>
      </c>
      <c r="C167" s="496" t="s">
        <v>423</v>
      </c>
      <c r="D167" s="497" t="s">
        <v>165</v>
      </c>
      <c r="E167" s="435">
        <v>2</v>
      </c>
      <c r="F167" s="435"/>
      <c r="G167" s="436">
        <f>E167*F167</f>
        <v>0</v>
      </c>
      <c r="H167" s="437">
        <v>0.25</v>
      </c>
      <c r="I167" s="437">
        <f t="shared" ref="I167" si="12">E167*H167</f>
        <v>0.5</v>
      </c>
      <c r="J167" s="437">
        <v>0</v>
      </c>
      <c r="K167" s="437">
        <f t="shared" ref="K167" si="13">E167*J167</f>
        <v>0</v>
      </c>
      <c r="L167" s="508"/>
      <c r="M167" s="509"/>
      <c r="N167" s="509"/>
      <c r="O167" s="509"/>
      <c r="P167" s="509"/>
      <c r="Q167" s="509"/>
      <c r="R167" s="509"/>
      <c r="S167" s="509"/>
      <c r="T167" s="509"/>
      <c r="U167" s="509"/>
      <c r="V167" s="509"/>
      <c r="W167" s="509"/>
      <c r="X167" s="509"/>
      <c r="Y167" s="509"/>
      <c r="Z167" s="509"/>
      <c r="AA167" s="509"/>
      <c r="AB167" s="509"/>
      <c r="AC167" s="509"/>
      <c r="AD167" s="509"/>
      <c r="AE167" s="509"/>
      <c r="AF167" s="509"/>
      <c r="AG167" s="509"/>
      <c r="AH167" s="509"/>
      <c r="AI167" s="509"/>
      <c r="AJ167" s="509"/>
      <c r="AK167" s="509"/>
      <c r="AL167" s="509"/>
      <c r="AM167" s="509"/>
      <c r="AN167" s="509"/>
      <c r="AO167" s="509"/>
      <c r="AP167" s="509"/>
      <c r="AQ167" s="509"/>
      <c r="AR167" s="509"/>
      <c r="AS167" s="509"/>
      <c r="AT167" s="509"/>
      <c r="AU167" s="509"/>
      <c r="AV167" s="509"/>
      <c r="AW167" s="509"/>
      <c r="AX167" s="509"/>
      <c r="AY167" s="509"/>
      <c r="AZ167" s="509"/>
      <c r="BA167" s="509"/>
      <c r="BB167" s="509"/>
      <c r="BC167" s="509"/>
      <c r="BD167" s="509"/>
      <c r="BE167" s="509"/>
      <c r="BF167" s="509"/>
      <c r="BG167" s="509"/>
      <c r="BH167" s="509"/>
      <c r="BI167" s="509"/>
      <c r="BJ167" s="509"/>
      <c r="BK167" s="509"/>
      <c r="BL167" s="509"/>
      <c r="BM167" s="509"/>
      <c r="BN167" s="509"/>
      <c r="BO167" s="509"/>
      <c r="BP167" s="509"/>
      <c r="BQ167" s="509"/>
      <c r="BR167" s="509"/>
      <c r="BS167" s="509"/>
      <c r="BT167" s="509"/>
      <c r="BU167" s="509"/>
      <c r="BV167" s="509"/>
      <c r="BW167" s="509"/>
      <c r="BX167" s="509"/>
      <c r="BY167" s="509"/>
      <c r="BZ167" s="509"/>
      <c r="CA167" s="509"/>
      <c r="CB167" s="509"/>
      <c r="CC167" s="509"/>
      <c r="CD167" s="509"/>
      <c r="CE167" s="509"/>
      <c r="CF167" s="509"/>
      <c r="CG167" s="509"/>
      <c r="CH167" s="509"/>
      <c r="CI167" s="509"/>
      <c r="CJ167" s="509"/>
      <c r="CK167" s="509"/>
      <c r="CL167" s="509"/>
      <c r="CM167" s="509"/>
      <c r="CN167" s="509"/>
      <c r="CO167" s="509"/>
      <c r="CP167" s="509"/>
      <c r="CQ167" s="509"/>
      <c r="CR167" s="509"/>
      <c r="CS167" s="509"/>
      <c r="CT167" s="509"/>
      <c r="CU167" s="509"/>
      <c r="CV167" s="509"/>
      <c r="CW167" s="509"/>
      <c r="CX167" s="509"/>
      <c r="CY167" s="509"/>
      <c r="CZ167" s="509"/>
      <c r="DA167" s="509"/>
      <c r="DB167" s="509"/>
      <c r="DC167" s="509"/>
      <c r="DD167" s="509"/>
      <c r="DE167" s="509"/>
      <c r="DF167" s="509"/>
      <c r="DG167" s="509"/>
      <c r="DH167" s="509"/>
      <c r="DI167" s="509"/>
      <c r="DJ167" s="509"/>
      <c r="DK167" s="509"/>
      <c r="DL167" s="509"/>
      <c r="DM167" s="509"/>
      <c r="DN167" s="509"/>
      <c r="DO167" s="509"/>
      <c r="DP167" s="509"/>
      <c r="DQ167" s="509"/>
      <c r="DR167" s="509"/>
      <c r="DS167" s="509"/>
      <c r="DT167" s="509"/>
      <c r="DU167" s="509"/>
      <c r="DV167" s="509"/>
      <c r="DW167" s="509"/>
      <c r="DX167" s="509"/>
      <c r="DY167" s="509"/>
      <c r="DZ167" s="509"/>
      <c r="EA167" s="509"/>
      <c r="EB167" s="509"/>
      <c r="EC167" s="509"/>
      <c r="ED167" s="509"/>
      <c r="EE167" s="509"/>
      <c r="EF167" s="509"/>
      <c r="EG167" s="509"/>
      <c r="EH167" s="509"/>
      <c r="EI167" s="509"/>
      <c r="EJ167" s="509"/>
      <c r="EK167" s="509"/>
      <c r="EL167" s="509"/>
      <c r="EM167" s="509"/>
      <c r="EN167" s="509"/>
      <c r="EO167" s="509"/>
      <c r="EP167" s="509"/>
      <c r="EQ167" s="509"/>
      <c r="ER167" s="509"/>
      <c r="ES167" s="509"/>
      <c r="ET167" s="509"/>
      <c r="EU167" s="509"/>
      <c r="EV167" s="509"/>
      <c r="EW167" s="509"/>
      <c r="EX167" s="509"/>
      <c r="EY167" s="509"/>
      <c r="EZ167" s="509"/>
      <c r="FA167" s="509"/>
      <c r="FB167" s="509"/>
      <c r="FC167" s="509"/>
      <c r="FD167" s="509"/>
      <c r="FE167" s="509"/>
      <c r="FF167" s="509"/>
      <c r="FG167" s="509"/>
      <c r="FH167" s="509"/>
      <c r="FI167" s="509"/>
      <c r="FJ167" s="509"/>
      <c r="FK167" s="509"/>
      <c r="FL167" s="509"/>
      <c r="FM167" s="509"/>
      <c r="FN167" s="509"/>
      <c r="FO167" s="509"/>
      <c r="FP167" s="509"/>
      <c r="FQ167" s="509"/>
      <c r="FR167" s="509"/>
      <c r="FS167" s="509"/>
      <c r="FT167" s="509"/>
      <c r="FU167" s="509"/>
      <c r="FV167" s="509"/>
      <c r="FW167" s="509"/>
      <c r="FX167" s="509"/>
      <c r="FY167" s="509"/>
      <c r="FZ167" s="509"/>
      <c r="GA167" s="509"/>
      <c r="GB167" s="509"/>
      <c r="GC167" s="509"/>
      <c r="GD167" s="509"/>
      <c r="GE167" s="509"/>
      <c r="GF167" s="509"/>
      <c r="GG167" s="509"/>
      <c r="GH167" s="509"/>
      <c r="GI167" s="509"/>
      <c r="GJ167" s="509"/>
      <c r="GK167" s="509"/>
      <c r="GL167" s="509"/>
      <c r="GM167" s="509"/>
      <c r="GN167" s="509"/>
      <c r="GO167" s="509"/>
      <c r="GP167" s="509"/>
      <c r="GQ167" s="509"/>
      <c r="GR167" s="509"/>
      <c r="GS167" s="509"/>
      <c r="GT167" s="509"/>
      <c r="GU167" s="509"/>
      <c r="GV167" s="509"/>
      <c r="GW167" s="509"/>
      <c r="GX167" s="509"/>
      <c r="GY167" s="509"/>
      <c r="GZ167" s="509"/>
      <c r="HA167" s="509"/>
      <c r="HB167" s="509"/>
      <c r="HC167" s="509"/>
      <c r="HD167" s="509"/>
      <c r="HE167" s="509"/>
      <c r="HF167" s="509"/>
      <c r="HG167" s="509"/>
      <c r="HH167" s="509"/>
      <c r="HI167" s="509"/>
      <c r="HJ167" s="509"/>
      <c r="HK167" s="509"/>
      <c r="HL167" s="509"/>
      <c r="HM167" s="509"/>
      <c r="HN167" s="509"/>
      <c r="HO167" s="509"/>
      <c r="HP167" s="509"/>
      <c r="HQ167" s="509"/>
      <c r="HR167" s="509"/>
      <c r="HS167" s="509"/>
      <c r="HT167" s="509"/>
      <c r="HU167" s="509"/>
      <c r="HV167" s="509"/>
      <c r="HW167" s="509"/>
      <c r="HX167" s="509"/>
      <c r="HY167" s="509"/>
      <c r="HZ167" s="509"/>
      <c r="IA167" s="509"/>
      <c r="IB167" s="509"/>
      <c r="IC167" s="509"/>
      <c r="ID167" s="509"/>
      <c r="IE167" s="509"/>
      <c r="IF167" s="509"/>
      <c r="IG167" s="509"/>
      <c r="IH167" s="509"/>
      <c r="II167" s="509"/>
      <c r="IJ167" s="509"/>
      <c r="IK167" s="509"/>
      <c r="IL167" s="509"/>
      <c r="IM167" s="509"/>
      <c r="IN167" s="509"/>
      <c r="IO167" s="509"/>
      <c r="IP167" s="509"/>
      <c r="IQ167" s="509"/>
      <c r="IR167" s="509"/>
      <c r="IS167" s="509"/>
      <c r="IT167" s="509"/>
      <c r="IU167" s="509"/>
      <c r="IV167" s="509"/>
    </row>
    <row r="168" spans="1:256" s="510" customFormat="1" ht="24" customHeight="1">
      <c r="A168" s="432" t="s">
        <v>425</v>
      </c>
      <c r="B168" s="495" t="s">
        <v>426</v>
      </c>
      <c r="C168" s="496" t="s">
        <v>427</v>
      </c>
      <c r="D168" s="497" t="s">
        <v>165</v>
      </c>
      <c r="E168" s="435">
        <v>2</v>
      </c>
      <c r="F168" s="435"/>
      <c r="G168" s="436">
        <f>E168*F168</f>
        <v>0</v>
      </c>
      <c r="H168" s="437">
        <v>5.1000000000000004E-3</v>
      </c>
      <c r="I168" s="437">
        <f t="shared" ref="I168:I170" si="14">E168*H168</f>
        <v>1.0200000000000001E-2</v>
      </c>
      <c r="J168" s="437">
        <v>0</v>
      </c>
      <c r="K168" s="437">
        <f t="shared" ref="K168:K170" si="15">E168*J168</f>
        <v>0</v>
      </c>
      <c r="L168" s="508"/>
      <c r="M168" s="509"/>
      <c r="N168" s="509"/>
      <c r="O168" s="509"/>
      <c r="P168" s="509"/>
      <c r="Q168" s="509"/>
      <c r="R168" s="509"/>
      <c r="S168" s="509"/>
      <c r="T168" s="509"/>
      <c r="U168" s="509"/>
      <c r="V168" s="509"/>
      <c r="W168" s="509"/>
      <c r="X168" s="509"/>
      <c r="Y168" s="509"/>
      <c r="Z168" s="509"/>
      <c r="AA168" s="509"/>
      <c r="AB168" s="509"/>
      <c r="AC168" s="509"/>
      <c r="AD168" s="509"/>
      <c r="AE168" s="509"/>
      <c r="AF168" s="509"/>
      <c r="AG168" s="509"/>
      <c r="AH168" s="509"/>
      <c r="AI168" s="509"/>
      <c r="AJ168" s="509"/>
      <c r="AK168" s="509"/>
      <c r="AL168" s="509"/>
      <c r="AM168" s="509"/>
      <c r="AN168" s="509"/>
      <c r="AO168" s="509"/>
      <c r="AP168" s="509"/>
      <c r="AQ168" s="509"/>
      <c r="AR168" s="509"/>
      <c r="AS168" s="509"/>
      <c r="AT168" s="509"/>
      <c r="AU168" s="509"/>
      <c r="AV168" s="509"/>
      <c r="AW168" s="509"/>
      <c r="AX168" s="509"/>
      <c r="AY168" s="509"/>
      <c r="AZ168" s="509"/>
      <c r="BA168" s="509"/>
      <c r="BB168" s="509"/>
      <c r="BC168" s="509"/>
      <c r="BD168" s="509"/>
      <c r="BE168" s="509"/>
      <c r="BF168" s="509"/>
      <c r="BG168" s="509"/>
      <c r="BH168" s="509"/>
      <c r="BI168" s="509"/>
      <c r="BJ168" s="509"/>
      <c r="BK168" s="509"/>
      <c r="BL168" s="509"/>
      <c r="BM168" s="509"/>
      <c r="BN168" s="509"/>
      <c r="BO168" s="509"/>
      <c r="BP168" s="509"/>
      <c r="BQ168" s="509"/>
      <c r="BR168" s="509"/>
      <c r="BS168" s="509"/>
      <c r="BT168" s="509"/>
      <c r="BU168" s="509"/>
      <c r="BV168" s="509"/>
      <c r="BW168" s="509"/>
      <c r="BX168" s="509"/>
      <c r="BY168" s="509"/>
      <c r="BZ168" s="509"/>
      <c r="CA168" s="509"/>
      <c r="CB168" s="509"/>
      <c r="CC168" s="509"/>
      <c r="CD168" s="509"/>
      <c r="CE168" s="509"/>
      <c r="CF168" s="509"/>
      <c r="CG168" s="509"/>
      <c r="CH168" s="509"/>
      <c r="CI168" s="509"/>
      <c r="CJ168" s="509"/>
      <c r="CK168" s="509"/>
      <c r="CL168" s="509"/>
      <c r="CM168" s="509"/>
      <c r="CN168" s="509"/>
      <c r="CO168" s="509"/>
      <c r="CP168" s="509"/>
      <c r="CQ168" s="509"/>
      <c r="CR168" s="509"/>
      <c r="CS168" s="509"/>
      <c r="CT168" s="509"/>
      <c r="CU168" s="509"/>
      <c r="CV168" s="509"/>
      <c r="CW168" s="509"/>
      <c r="CX168" s="509"/>
      <c r="CY168" s="509"/>
      <c r="CZ168" s="509"/>
      <c r="DA168" s="509"/>
      <c r="DB168" s="509"/>
      <c r="DC168" s="509"/>
      <c r="DD168" s="509"/>
      <c r="DE168" s="509"/>
      <c r="DF168" s="509"/>
      <c r="DG168" s="509"/>
      <c r="DH168" s="509"/>
      <c r="DI168" s="509"/>
      <c r="DJ168" s="509"/>
      <c r="DK168" s="509"/>
      <c r="DL168" s="509"/>
      <c r="DM168" s="509"/>
      <c r="DN168" s="509"/>
      <c r="DO168" s="509"/>
      <c r="DP168" s="509"/>
      <c r="DQ168" s="509"/>
      <c r="DR168" s="509"/>
      <c r="DS168" s="509"/>
      <c r="DT168" s="509"/>
      <c r="DU168" s="509"/>
      <c r="DV168" s="509"/>
      <c r="DW168" s="509"/>
      <c r="DX168" s="509"/>
      <c r="DY168" s="509"/>
      <c r="DZ168" s="509"/>
      <c r="EA168" s="509"/>
      <c r="EB168" s="509"/>
      <c r="EC168" s="509"/>
      <c r="ED168" s="509"/>
      <c r="EE168" s="509"/>
      <c r="EF168" s="509"/>
      <c r="EG168" s="509"/>
      <c r="EH168" s="509"/>
      <c r="EI168" s="509"/>
      <c r="EJ168" s="509"/>
      <c r="EK168" s="509"/>
      <c r="EL168" s="509"/>
      <c r="EM168" s="509"/>
      <c r="EN168" s="509"/>
      <c r="EO168" s="509"/>
      <c r="EP168" s="509"/>
      <c r="EQ168" s="509"/>
      <c r="ER168" s="509"/>
      <c r="ES168" s="509"/>
      <c r="ET168" s="509"/>
      <c r="EU168" s="509"/>
      <c r="EV168" s="509"/>
      <c r="EW168" s="509"/>
      <c r="EX168" s="509"/>
      <c r="EY168" s="509"/>
      <c r="EZ168" s="509"/>
      <c r="FA168" s="509"/>
      <c r="FB168" s="509"/>
      <c r="FC168" s="509"/>
      <c r="FD168" s="509"/>
      <c r="FE168" s="509"/>
      <c r="FF168" s="509"/>
      <c r="FG168" s="509"/>
      <c r="FH168" s="509"/>
      <c r="FI168" s="509"/>
      <c r="FJ168" s="509"/>
      <c r="FK168" s="509"/>
      <c r="FL168" s="509"/>
      <c r="FM168" s="509"/>
      <c r="FN168" s="509"/>
      <c r="FO168" s="509"/>
      <c r="FP168" s="509"/>
      <c r="FQ168" s="509"/>
      <c r="FR168" s="509"/>
      <c r="FS168" s="509"/>
      <c r="FT168" s="509"/>
      <c r="FU168" s="509"/>
      <c r="FV168" s="509"/>
      <c r="FW168" s="509"/>
      <c r="FX168" s="509"/>
      <c r="FY168" s="509"/>
      <c r="FZ168" s="509"/>
      <c r="GA168" s="509"/>
      <c r="GB168" s="509"/>
      <c r="GC168" s="509"/>
      <c r="GD168" s="509"/>
      <c r="GE168" s="509"/>
      <c r="GF168" s="509"/>
      <c r="GG168" s="509"/>
      <c r="GH168" s="509"/>
      <c r="GI168" s="509"/>
      <c r="GJ168" s="509"/>
      <c r="GK168" s="509"/>
      <c r="GL168" s="509"/>
      <c r="GM168" s="509"/>
      <c r="GN168" s="509"/>
      <c r="GO168" s="509"/>
      <c r="GP168" s="509"/>
      <c r="GQ168" s="509"/>
      <c r="GR168" s="509"/>
      <c r="GS168" s="509"/>
      <c r="GT168" s="509"/>
      <c r="GU168" s="509"/>
      <c r="GV168" s="509"/>
      <c r="GW168" s="509"/>
      <c r="GX168" s="509"/>
      <c r="GY168" s="509"/>
      <c r="GZ168" s="509"/>
      <c r="HA168" s="509"/>
      <c r="HB168" s="509"/>
      <c r="HC168" s="509"/>
      <c r="HD168" s="509"/>
      <c r="HE168" s="509"/>
      <c r="HF168" s="509"/>
      <c r="HG168" s="509"/>
      <c r="HH168" s="509"/>
      <c r="HI168" s="509"/>
      <c r="HJ168" s="509"/>
      <c r="HK168" s="509"/>
      <c r="HL168" s="509"/>
      <c r="HM168" s="509"/>
      <c r="HN168" s="509"/>
      <c r="HO168" s="509"/>
      <c r="HP168" s="509"/>
      <c r="HQ168" s="509"/>
      <c r="HR168" s="509"/>
      <c r="HS168" s="509"/>
      <c r="HT168" s="509"/>
      <c r="HU168" s="509"/>
      <c r="HV168" s="509"/>
      <c r="HW168" s="509"/>
      <c r="HX168" s="509"/>
      <c r="HY168" s="509"/>
      <c r="HZ168" s="509"/>
      <c r="IA168" s="509"/>
      <c r="IB168" s="509"/>
      <c r="IC168" s="509"/>
      <c r="ID168" s="509"/>
      <c r="IE168" s="509"/>
      <c r="IF168" s="509"/>
      <c r="IG168" s="509"/>
      <c r="IH168" s="509"/>
      <c r="II168" s="509"/>
      <c r="IJ168" s="509"/>
      <c r="IK168" s="509"/>
      <c r="IL168" s="509"/>
      <c r="IM168" s="509"/>
      <c r="IN168" s="509"/>
      <c r="IO168" s="509"/>
      <c r="IP168" s="509"/>
      <c r="IQ168" s="509"/>
      <c r="IR168" s="509"/>
      <c r="IS168" s="509"/>
      <c r="IT168" s="509"/>
      <c r="IU168" s="509"/>
      <c r="IV168" s="509"/>
    </row>
    <row r="169" spans="1:256" s="510" customFormat="1" ht="24" customHeight="1">
      <c r="A169" s="432" t="s">
        <v>429</v>
      </c>
      <c r="B169" s="495" t="s">
        <v>431</v>
      </c>
      <c r="C169" s="496" t="s">
        <v>430</v>
      </c>
      <c r="D169" s="497" t="s">
        <v>71</v>
      </c>
      <c r="E169" s="435">
        <v>11</v>
      </c>
      <c r="F169" s="435"/>
      <c r="G169" s="436">
        <f>E169*F169</f>
        <v>0</v>
      </c>
      <c r="H169" s="437">
        <v>0</v>
      </c>
      <c r="I169" s="437">
        <f t="shared" si="14"/>
        <v>0</v>
      </c>
      <c r="J169" s="437">
        <v>0</v>
      </c>
      <c r="K169" s="437">
        <f t="shared" si="15"/>
        <v>0</v>
      </c>
      <c r="L169" s="508"/>
      <c r="M169" s="509"/>
      <c r="N169" s="509"/>
      <c r="O169" s="509"/>
      <c r="P169" s="509"/>
      <c r="Q169" s="509"/>
      <c r="R169" s="509"/>
      <c r="S169" s="509"/>
      <c r="T169" s="509"/>
      <c r="U169" s="509"/>
      <c r="V169" s="509"/>
      <c r="W169" s="509"/>
      <c r="X169" s="509"/>
      <c r="Y169" s="509"/>
      <c r="Z169" s="509"/>
      <c r="AA169" s="509"/>
      <c r="AB169" s="509"/>
      <c r="AC169" s="509"/>
      <c r="AD169" s="509"/>
      <c r="AE169" s="509"/>
      <c r="AF169" s="509"/>
      <c r="AG169" s="509"/>
      <c r="AH169" s="509"/>
      <c r="AI169" s="509"/>
      <c r="AJ169" s="509"/>
      <c r="AK169" s="509"/>
      <c r="AL169" s="509"/>
      <c r="AM169" s="509"/>
      <c r="AN169" s="509"/>
      <c r="AO169" s="509"/>
      <c r="AP169" s="509"/>
      <c r="AQ169" s="509"/>
      <c r="AR169" s="509"/>
      <c r="AS169" s="509"/>
      <c r="AT169" s="509"/>
      <c r="AU169" s="509"/>
      <c r="AV169" s="509"/>
      <c r="AW169" s="509"/>
      <c r="AX169" s="509"/>
      <c r="AY169" s="509"/>
      <c r="AZ169" s="509"/>
      <c r="BA169" s="509"/>
      <c r="BB169" s="509"/>
      <c r="BC169" s="509"/>
      <c r="BD169" s="509"/>
      <c r="BE169" s="509"/>
      <c r="BF169" s="509"/>
      <c r="BG169" s="509"/>
      <c r="BH169" s="509"/>
      <c r="BI169" s="509"/>
      <c r="BJ169" s="509"/>
      <c r="BK169" s="509"/>
      <c r="BL169" s="509"/>
      <c r="BM169" s="509"/>
      <c r="BN169" s="509"/>
      <c r="BO169" s="509"/>
      <c r="BP169" s="509"/>
      <c r="BQ169" s="509"/>
      <c r="BR169" s="509"/>
      <c r="BS169" s="509"/>
      <c r="BT169" s="509"/>
      <c r="BU169" s="509"/>
      <c r="BV169" s="509"/>
      <c r="BW169" s="509"/>
      <c r="BX169" s="509"/>
      <c r="BY169" s="509"/>
      <c r="BZ169" s="509"/>
      <c r="CA169" s="509"/>
      <c r="CB169" s="509"/>
      <c r="CC169" s="509"/>
      <c r="CD169" s="509"/>
      <c r="CE169" s="509"/>
      <c r="CF169" s="509"/>
      <c r="CG169" s="509"/>
      <c r="CH169" s="509"/>
      <c r="CI169" s="509"/>
      <c r="CJ169" s="509"/>
      <c r="CK169" s="509"/>
      <c r="CL169" s="509"/>
      <c r="CM169" s="509"/>
      <c r="CN169" s="509"/>
      <c r="CO169" s="509"/>
      <c r="CP169" s="509"/>
      <c r="CQ169" s="509"/>
      <c r="CR169" s="509"/>
      <c r="CS169" s="509"/>
      <c r="CT169" s="509"/>
      <c r="CU169" s="509"/>
      <c r="CV169" s="509"/>
      <c r="CW169" s="509"/>
      <c r="CX169" s="509"/>
      <c r="CY169" s="509"/>
      <c r="CZ169" s="509"/>
      <c r="DA169" s="509"/>
      <c r="DB169" s="509"/>
      <c r="DC169" s="509"/>
      <c r="DD169" s="509"/>
      <c r="DE169" s="509"/>
      <c r="DF169" s="509"/>
      <c r="DG169" s="509"/>
      <c r="DH169" s="509"/>
      <c r="DI169" s="509"/>
      <c r="DJ169" s="509"/>
      <c r="DK169" s="509"/>
      <c r="DL169" s="509"/>
      <c r="DM169" s="509"/>
      <c r="DN169" s="509"/>
      <c r="DO169" s="509"/>
      <c r="DP169" s="509"/>
      <c r="DQ169" s="509"/>
      <c r="DR169" s="509"/>
      <c r="DS169" s="509"/>
      <c r="DT169" s="509"/>
      <c r="DU169" s="509"/>
      <c r="DV169" s="509"/>
      <c r="DW169" s="509"/>
      <c r="DX169" s="509"/>
      <c r="DY169" s="509"/>
      <c r="DZ169" s="509"/>
      <c r="EA169" s="509"/>
      <c r="EB169" s="509"/>
      <c r="EC169" s="509"/>
      <c r="ED169" s="509"/>
      <c r="EE169" s="509"/>
      <c r="EF169" s="509"/>
      <c r="EG169" s="509"/>
      <c r="EH169" s="509"/>
      <c r="EI169" s="509"/>
      <c r="EJ169" s="509"/>
      <c r="EK169" s="509"/>
      <c r="EL169" s="509"/>
      <c r="EM169" s="509"/>
      <c r="EN169" s="509"/>
      <c r="EO169" s="509"/>
      <c r="EP169" s="509"/>
      <c r="EQ169" s="509"/>
      <c r="ER169" s="509"/>
      <c r="ES169" s="509"/>
      <c r="ET169" s="509"/>
      <c r="EU169" s="509"/>
      <c r="EV169" s="509"/>
      <c r="EW169" s="509"/>
      <c r="EX169" s="509"/>
      <c r="EY169" s="509"/>
      <c r="EZ169" s="509"/>
      <c r="FA169" s="509"/>
      <c r="FB169" s="509"/>
      <c r="FC169" s="509"/>
      <c r="FD169" s="509"/>
      <c r="FE169" s="509"/>
      <c r="FF169" s="509"/>
      <c r="FG169" s="509"/>
      <c r="FH169" s="509"/>
      <c r="FI169" s="509"/>
      <c r="FJ169" s="509"/>
      <c r="FK169" s="509"/>
      <c r="FL169" s="509"/>
      <c r="FM169" s="509"/>
      <c r="FN169" s="509"/>
      <c r="FO169" s="509"/>
      <c r="FP169" s="509"/>
      <c r="FQ169" s="509"/>
      <c r="FR169" s="509"/>
      <c r="FS169" s="509"/>
      <c r="FT169" s="509"/>
      <c r="FU169" s="509"/>
      <c r="FV169" s="509"/>
      <c r="FW169" s="509"/>
      <c r="FX169" s="509"/>
      <c r="FY169" s="509"/>
      <c r="FZ169" s="509"/>
      <c r="GA169" s="509"/>
      <c r="GB169" s="509"/>
      <c r="GC169" s="509"/>
      <c r="GD169" s="509"/>
      <c r="GE169" s="509"/>
      <c r="GF169" s="509"/>
      <c r="GG169" s="509"/>
      <c r="GH169" s="509"/>
      <c r="GI169" s="509"/>
      <c r="GJ169" s="509"/>
      <c r="GK169" s="509"/>
      <c r="GL169" s="509"/>
      <c r="GM169" s="509"/>
      <c r="GN169" s="509"/>
      <c r="GO169" s="509"/>
      <c r="GP169" s="509"/>
      <c r="GQ169" s="509"/>
      <c r="GR169" s="509"/>
      <c r="GS169" s="509"/>
      <c r="GT169" s="509"/>
      <c r="GU169" s="509"/>
      <c r="GV169" s="509"/>
      <c r="GW169" s="509"/>
      <c r="GX169" s="509"/>
      <c r="GY169" s="509"/>
      <c r="GZ169" s="509"/>
      <c r="HA169" s="509"/>
      <c r="HB169" s="509"/>
      <c r="HC169" s="509"/>
      <c r="HD169" s="509"/>
      <c r="HE169" s="509"/>
      <c r="HF169" s="509"/>
      <c r="HG169" s="509"/>
      <c r="HH169" s="509"/>
      <c r="HI169" s="509"/>
      <c r="HJ169" s="509"/>
      <c r="HK169" s="509"/>
      <c r="HL169" s="509"/>
      <c r="HM169" s="509"/>
      <c r="HN169" s="509"/>
      <c r="HO169" s="509"/>
      <c r="HP169" s="509"/>
      <c r="HQ169" s="509"/>
      <c r="HR169" s="509"/>
      <c r="HS169" s="509"/>
      <c r="HT169" s="509"/>
      <c r="HU169" s="509"/>
      <c r="HV169" s="509"/>
      <c r="HW169" s="509"/>
      <c r="HX169" s="509"/>
      <c r="HY169" s="509"/>
      <c r="HZ169" s="509"/>
      <c r="IA169" s="509"/>
      <c r="IB169" s="509"/>
      <c r="IC169" s="509"/>
      <c r="ID169" s="509"/>
      <c r="IE169" s="509"/>
      <c r="IF169" s="509"/>
      <c r="IG169" s="509"/>
      <c r="IH169" s="509"/>
      <c r="II169" s="509"/>
      <c r="IJ169" s="509"/>
      <c r="IK169" s="509"/>
      <c r="IL169" s="509"/>
      <c r="IM169" s="509"/>
      <c r="IN169" s="509"/>
      <c r="IO169" s="509"/>
      <c r="IP169" s="509"/>
      <c r="IQ169" s="509"/>
      <c r="IR169" s="509"/>
      <c r="IS169" s="509"/>
      <c r="IT169" s="509"/>
      <c r="IU169" s="509"/>
      <c r="IV169" s="509"/>
    </row>
    <row r="170" spans="1:256" s="510" customFormat="1" ht="24" customHeight="1">
      <c r="A170" s="432" t="s">
        <v>432</v>
      </c>
      <c r="B170" s="495" t="s">
        <v>433</v>
      </c>
      <c r="C170" s="496" t="s">
        <v>434</v>
      </c>
      <c r="D170" s="497" t="s">
        <v>71</v>
      </c>
      <c r="E170" s="435">
        <v>11</v>
      </c>
      <c r="F170" s="435"/>
      <c r="G170" s="436">
        <f>E170*F170</f>
        <v>0</v>
      </c>
      <c r="H170" s="437">
        <v>7.6000000000000004E-4</v>
      </c>
      <c r="I170" s="437">
        <f t="shared" si="14"/>
        <v>8.3600000000000011E-3</v>
      </c>
      <c r="J170" s="437">
        <v>0</v>
      </c>
      <c r="K170" s="437">
        <f t="shared" si="15"/>
        <v>0</v>
      </c>
      <c r="L170" s="508"/>
      <c r="M170" s="509"/>
      <c r="N170" s="509"/>
      <c r="O170" s="509"/>
      <c r="P170" s="509"/>
      <c r="Q170" s="509"/>
      <c r="R170" s="509"/>
      <c r="S170" s="509"/>
      <c r="T170" s="509"/>
      <c r="U170" s="509"/>
      <c r="V170" s="509"/>
      <c r="W170" s="509"/>
      <c r="X170" s="509"/>
      <c r="Y170" s="509"/>
      <c r="Z170" s="509"/>
      <c r="AA170" s="509"/>
      <c r="AB170" s="509"/>
      <c r="AC170" s="509"/>
      <c r="AD170" s="509"/>
      <c r="AE170" s="509"/>
      <c r="AF170" s="509"/>
      <c r="AG170" s="509"/>
      <c r="AH170" s="509"/>
      <c r="AI170" s="509"/>
      <c r="AJ170" s="509"/>
      <c r="AK170" s="509"/>
      <c r="AL170" s="509"/>
      <c r="AM170" s="509"/>
      <c r="AN170" s="509"/>
      <c r="AO170" s="509"/>
      <c r="AP170" s="509"/>
      <c r="AQ170" s="509"/>
      <c r="AR170" s="509"/>
      <c r="AS170" s="509"/>
      <c r="AT170" s="509"/>
      <c r="AU170" s="509"/>
      <c r="AV170" s="509"/>
      <c r="AW170" s="509"/>
      <c r="AX170" s="509"/>
      <c r="AY170" s="509"/>
      <c r="AZ170" s="509"/>
      <c r="BA170" s="509"/>
      <c r="BB170" s="509"/>
      <c r="BC170" s="509"/>
      <c r="BD170" s="509"/>
      <c r="BE170" s="509"/>
      <c r="BF170" s="509"/>
      <c r="BG170" s="509"/>
      <c r="BH170" s="509"/>
      <c r="BI170" s="509"/>
      <c r="BJ170" s="509"/>
      <c r="BK170" s="509"/>
      <c r="BL170" s="509"/>
      <c r="BM170" s="509"/>
      <c r="BN170" s="509"/>
      <c r="BO170" s="509"/>
      <c r="BP170" s="509"/>
      <c r="BQ170" s="509"/>
      <c r="BR170" s="509"/>
      <c r="BS170" s="509"/>
      <c r="BT170" s="509"/>
      <c r="BU170" s="509"/>
      <c r="BV170" s="509"/>
      <c r="BW170" s="509"/>
      <c r="BX170" s="509"/>
      <c r="BY170" s="509"/>
      <c r="BZ170" s="509"/>
      <c r="CA170" s="509"/>
      <c r="CB170" s="509"/>
      <c r="CC170" s="509"/>
      <c r="CD170" s="509"/>
      <c r="CE170" s="509"/>
      <c r="CF170" s="509"/>
      <c r="CG170" s="509"/>
      <c r="CH170" s="509"/>
      <c r="CI170" s="509"/>
      <c r="CJ170" s="509"/>
      <c r="CK170" s="509"/>
      <c r="CL170" s="509"/>
      <c r="CM170" s="509"/>
      <c r="CN170" s="509"/>
      <c r="CO170" s="509"/>
      <c r="CP170" s="509"/>
      <c r="CQ170" s="509"/>
      <c r="CR170" s="509"/>
      <c r="CS170" s="509"/>
      <c r="CT170" s="509"/>
      <c r="CU170" s="509"/>
      <c r="CV170" s="509"/>
      <c r="CW170" s="509"/>
      <c r="CX170" s="509"/>
      <c r="CY170" s="509"/>
      <c r="CZ170" s="509"/>
      <c r="DA170" s="509"/>
      <c r="DB170" s="509"/>
      <c r="DC170" s="509"/>
      <c r="DD170" s="509"/>
      <c r="DE170" s="509"/>
      <c r="DF170" s="509"/>
      <c r="DG170" s="509"/>
      <c r="DH170" s="509"/>
      <c r="DI170" s="509"/>
      <c r="DJ170" s="509"/>
      <c r="DK170" s="509"/>
      <c r="DL170" s="509"/>
      <c r="DM170" s="509"/>
      <c r="DN170" s="509"/>
      <c r="DO170" s="509"/>
      <c r="DP170" s="509"/>
      <c r="DQ170" s="509"/>
      <c r="DR170" s="509"/>
      <c r="DS170" s="509"/>
      <c r="DT170" s="509"/>
      <c r="DU170" s="509"/>
      <c r="DV170" s="509"/>
      <c r="DW170" s="509"/>
      <c r="DX170" s="509"/>
      <c r="DY170" s="509"/>
      <c r="DZ170" s="509"/>
      <c r="EA170" s="509"/>
      <c r="EB170" s="509"/>
      <c r="EC170" s="509"/>
      <c r="ED170" s="509"/>
      <c r="EE170" s="509"/>
      <c r="EF170" s="509"/>
      <c r="EG170" s="509"/>
      <c r="EH170" s="509"/>
      <c r="EI170" s="509"/>
      <c r="EJ170" s="509"/>
      <c r="EK170" s="509"/>
      <c r="EL170" s="509"/>
      <c r="EM170" s="509"/>
      <c r="EN170" s="509"/>
      <c r="EO170" s="509"/>
      <c r="EP170" s="509"/>
      <c r="EQ170" s="509"/>
      <c r="ER170" s="509"/>
      <c r="ES170" s="509"/>
      <c r="ET170" s="509"/>
      <c r="EU170" s="509"/>
      <c r="EV170" s="509"/>
      <c r="EW170" s="509"/>
      <c r="EX170" s="509"/>
      <c r="EY170" s="509"/>
      <c r="EZ170" s="509"/>
      <c r="FA170" s="509"/>
      <c r="FB170" s="509"/>
      <c r="FC170" s="509"/>
      <c r="FD170" s="509"/>
      <c r="FE170" s="509"/>
      <c r="FF170" s="509"/>
      <c r="FG170" s="509"/>
      <c r="FH170" s="509"/>
      <c r="FI170" s="509"/>
      <c r="FJ170" s="509"/>
      <c r="FK170" s="509"/>
      <c r="FL170" s="509"/>
      <c r="FM170" s="509"/>
      <c r="FN170" s="509"/>
      <c r="FO170" s="509"/>
      <c r="FP170" s="509"/>
      <c r="FQ170" s="509"/>
      <c r="FR170" s="509"/>
      <c r="FS170" s="509"/>
      <c r="FT170" s="509"/>
      <c r="FU170" s="509"/>
      <c r="FV170" s="509"/>
      <c r="FW170" s="509"/>
      <c r="FX170" s="509"/>
      <c r="FY170" s="509"/>
      <c r="FZ170" s="509"/>
      <c r="GA170" s="509"/>
      <c r="GB170" s="509"/>
      <c r="GC170" s="509"/>
      <c r="GD170" s="509"/>
      <c r="GE170" s="509"/>
      <c r="GF170" s="509"/>
      <c r="GG170" s="509"/>
      <c r="GH170" s="509"/>
      <c r="GI170" s="509"/>
      <c r="GJ170" s="509"/>
      <c r="GK170" s="509"/>
      <c r="GL170" s="509"/>
      <c r="GM170" s="509"/>
      <c r="GN170" s="509"/>
      <c r="GO170" s="509"/>
      <c r="GP170" s="509"/>
      <c r="GQ170" s="509"/>
      <c r="GR170" s="509"/>
      <c r="GS170" s="509"/>
      <c r="GT170" s="509"/>
      <c r="GU170" s="509"/>
      <c r="GV170" s="509"/>
      <c r="GW170" s="509"/>
      <c r="GX170" s="509"/>
      <c r="GY170" s="509"/>
      <c r="GZ170" s="509"/>
      <c r="HA170" s="509"/>
      <c r="HB170" s="509"/>
      <c r="HC170" s="509"/>
      <c r="HD170" s="509"/>
      <c r="HE170" s="509"/>
      <c r="HF170" s="509"/>
      <c r="HG170" s="509"/>
      <c r="HH170" s="509"/>
      <c r="HI170" s="509"/>
      <c r="HJ170" s="509"/>
      <c r="HK170" s="509"/>
      <c r="HL170" s="509"/>
      <c r="HM170" s="509"/>
      <c r="HN170" s="509"/>
      <c r="HO170" s="509"/>
      <c r="HP170" s="509"/>
      <c r="HQ170" s="509"/>
      <c r="HR170" s="509"/>
      <c r="HS170" s="509"/>
      <c r="HT170" s="509"/>
      <c r="HU170" s="509"/>
      <c r="HV170" s="509"/>
      <c r="HW170" s="509"/>
      <c r="HX170" s="509"/>
      <c r="HY170" s="509"/>
      <c r="HZ170" s="509"/>
      <c r="IA170" s="509"/>
      <c r="IB170" s="509"/>
      <c r="IC170" s="509"/>
      <c r="ID170" s="509"/>
      <c r="IE170" s="509"/>
      <c r="IF170" s="509"/>
      <c r="IG170" s="509"/>
      <c r="IH170" s="509"/>
      <c r="II170" s="509"/>
      <c r="IJ170" s="509"/>
      <c r="IK170" s="509"/>
      <c r="IL170" s="509"/>
      <c r="IM170" s="509"/>
      <c r="IN170" s="509"/>
      <c r="IO170" s="509"/>
      <c r="IP170" s="509"/>
      <c r="IQ170" s="509"/>
      <c r="IR170" s="509"/>
      <c r="IS170" s="509"/>
      <c r="IT170" s="509"/>
      <c r="IU170" s="509"/>
      <c r="IV170" s="509"/>
    </row>
    <row r="171" spans="1:256" s="1" customFormat="1" ht="13.5" thickBot="1">
      <c r="A171" s="566"/>
      <c r="B171" s="567"/>
      <c r="C171" s="568"/>
      <c r="D171" s="569"/>
      <c r="E171" s="536"/>
      <c r="F171" s="536"/>
      <c r="G171" s="594"/>
      <c r="H171" s="573"/>
      <c r="I171" s="573"/>
      <c r="J171" s="573"/>
      <c r="K171" s="573"/>
      <c r="L171" s="574"/>
    </row>
    <row r="172" spans="1:256" s="1" customFormat="1" ht="16.5" customHeight="1" thickBot="1">
      <c r="A172" s="575"/>
      <c r="B172" s="558"/>
      <c r="C172" s="576" t="s">
        <v>435</v>
      </c>
      <c r="D172" s="577"/>
      <c r="E172" s="593"/>
      <c r="F172" s="593"/>
      <c r="G172" s="543">
        <f>SUBTOTAL(9,G161:G171)</f>
        <v>0</v>
      </c>
      <c r="H172" s="573"/>
      <c r="I172" s="578">
        <f>SUM(I161:I171)</f>
        <v>2.19556</v>
      </c>
      <c r="J172" s="573"/>
      <c r="K172" s="573"/>
      <c r="L172" s="574"/>
    </row>
    <row r="173" spans="1:256" s="80" customFormat="1" ht="13.5" thickBot="1">
      <c r="A173" s="544"/>
      <c r="B173" s="545"/>
      <c r="C173" s="546"/>
      <c r="D173" s="547"/>
      <c r="E173" s="548"/>
      <c r="F173" s="549"/>
      <c r="G173" s="550"/>
      <c r="H173" s="579"/>
      <c r="I173" s="579"/>
      <c r="J173" s="579"/>
      <c r="K173" s="579"/>
      <c r="L173" s="580"/>
    </row>
    <row r="174" spans="1:256" s="263" customFormat="1" ht="15.75" customHeight="1" thickBot="1">
      <c r="A174" s="271" t="s">
        <v>182</v>
      </c>
      <c r="B174" s="272"/>
      <c r="C174" s="336" t="s">
        <v>411</v>
      </c>
      <c r="D174" s="273"/>
      <c r="E174" s="274"/>
      <c r="F174" s="275"/>
      <c r="G174" s="276"/>
      <c r="H174" s="215"/>
      <c r="I174" s="215"/>
      <c r="J174" s="216"/>
      <c r="K174" s="216"/>
      <c r="L174" s="217"/>
      <c r="M174" s="218"/>
      <c r="N174" s="218"/>
      <c r="O174" s="218"/>
      <c r="P174" s="218"/>
      <c r="Q174" s="218"/>
      <c r="R174" s="218"/>
      <c r="S174" s="218"/>
      <c r="T174" s="218"/>
      <c r="U174" s="218"/>
      <c r="V174" s="218"/>
      <c r="W174" s="218"/>
      <c r="X174" s="218"/>
      <c r="Y174" s="218"/>
      <c r="Z174" s="218"/>
      <c r="AA174" s="218"/>
      <c r="AB174" s="218"/>
      <c r="AC174" s="218"/>
      <c r="AD174" s="218"/>
      <c r="AE174" s="218"/>
      <c r="AF174" s="218"/>
      <c r="AG174" s="218"/>
      <c r="AH174" s="218"/>
      <c r="AI174" s="218"/>
      <c r="AJ174" s="218"/>
      <c r="AK174" s="218"/>
      <c r="AL174" s="218"/>
      <c r="AM174" s="218"/>
      <c r="AN174" s="218"/>
      <c r="AO174" s="218"/>
      <c r="AP174" s="218"/>
      <c r="AQ174" s="218"/>
      <c r="AR174" s="218"/>
      <c r="AS174" s="218"/>
      <c r="AT174" s="218"/>
      <c r="AU174" s="218"/>
      <c r="AV174" s="218"/>
      <c r="AW174" s="218"/>
      <c r="AX174" s="218"/>
      <c r="AY174" s="218"/>
      <c r="AZ174" s="218"/>
      <c r="BA174" s="218"/>
      <c r="BB174" s="218"/>
      <c r="BC174" s="218"/>
      <c r="BD174" s="218"/>
      <c r="BE174" s="218"/>
      <c r="BF174" s="218"/>
      <c r="BG174" s="218"/>
      <c r="BH174" s="218"/>
      <c r="BI174" s="218"/>
      <c r="BJ174" s="218"/>
      <c r="BK174" s="218"/>
      <c r="BL174" s="218"/>
      <c r="BM174" s="218"/>
      <c r="BN174" s="218"/>
      <c r="BO174" s="218"/>
      <c r="BP174" s="218"/>
      <c r="BQ174" s="218"/>
      <c r="BR174" s="218"/>
      <c r="BS174" s="218"/>
      <c r="BT174" s="218"/>
      <c r="BU174" s="218"/>
      <c r="BV174" s="218"/>
      <c r="BW174" s="218"/>
      <c r="BX174" s="218"/>
      <c r="BY174" s="218"/>
      <c r="BZ174" s="218"/>
      <c r="CA174" s="218"/>
      <c r="CB174" s="218"/>
      <c r="CC174" s="218"/>
      <c r="CD174" s="218"/>
      <c r="CE174" s="218"/>
      <c r="CF174" s="218"/>
      <c r="CG174" s="218"/>
      <c r="CH174" s="218"/>
      <c r="CI174" s="218"/>
      <c r="CJ174" s="218"/>
      <c r="CK174" s="218"/>
      <c r="CL174" s="218"/>
      <c r="CM174" s="218"/>
      <c r="CN174" s="218"/>
      <c r="CO174" s="218"/>
      <c r="CP174" s="218"/>
      <c r="CQ174" s="218"/>
      <c r="CR174" s="218"/>
      <c r="CS174" s="218"/>
      <c r="CT174" s="218"/>
      <c r="CU174" s="218"/>
      <c r="CV174" s="218"/>
      <c r="CW174" s="218"/>
      <c r="CX174" s="218"/>
      <c r="CY174" s="218"/>
      <c r="CZ174" s="218"/>
      <c r="DA174" s="218"/>
      <c r="DB174" s="218"/>
      <c r="DC174" s="218"/>
      <c r="DD174" s="218"/>
      <c r="DE174" s="218"/>
      <c r="DF174" s="218"/>
      <c r="DG174" s="218"/>
      <c r="DH174" s="218"/>
      <c r="DI174" s="218"/>
      <c r="DJ174" s="218"/>
      <c r="DK174" s="218"/>
      <c r="DL174" s="218"/>
      <c r="DM174" s="218"/>
      <c r="DN174" s="218"/>
      <c r="DO174" s="218"/>
      <c r="DP174" s="218"/>
      <c r="DQ174" s="218"/>
      <c r="DR174" s="218"/>
      <c r="DS174" s="218"/>
      <c r="DT174" s="218"/>
      <c r="DU174" s="218"/>
      <c r="DV174" s="218"/>
      <c r="DW174" s="218"/>
      <c r="DX174" s="218"/>
      <c r="DY174" s="218"/>
      <c r="DZ174" s="218"/>
      <c r="EA174" s="218"/>
      <c r="EB174" s="218"/>
      <c r="EC174" s="218"/>
      <c r="ED174" s="218"/>
      <c r="EE174" s="218"/>
      <c r="EF174" s="218"/>
      <c r="EG174" s="218"/>
      <c r="EH174" s="218"/>
      <c r="EI174" s="218"/>
      <c r="EJ174" s="218"/>
      <c r="EK174" s="218"/>
      <c r="EL174" s="218"/>
      <c r="EM174" s="218"/>
      <c r="EN174" s="218"/>
      <c r="EO174" s="218"/>
      <c r="EP174" s="218"/>
      <c r="EQ174" s="218"/>
      <c r="ER174" s="218"/>
      <c r="ES174" s="218"/>
      <c r="ET174" s="218"/>
      <c r="EU174" s="218"/>
      <c r="EV174" s="218"/>
      <c r="EW174" s="218"/>
      <c r="EX174" s="218"/>
      <c r="EY174" s="218"/>
      <c r="EZ174" s="218"/>
      <c r="FA174" s="218"/>
      <c r="FB174" s="218"/>
      <c r="FC174" s="218"/>
      <c r="FD174" s="218"/>
      <c r="FE174" s="218"/>
      <c r="FF174" s="218"/>
      <c r="FG174" s="218"/>
      <c r="FH174" s="218"/>
      <c r="FI174" s="218"/>
      <c r="FJ174" s="218"/>
      <c r="FK174" s="218"/>
      <c r="FL174" s="218"/>
      <c r="FM174" s="218"/>
      <c r="FN174" s="218"/>
      <c r="FO174" s="218"/>
      <c r="FP174" s="218"/>
      <c r="FQ174" s="218"/>
      <c r="FR174" s="218"/>
      <c r="FS174" s="218"/>
      <c r="FT174" s="218"/>
      <c r="FU174" s="218"/>
      <c r="FV174" s="218"/>
      <c r="FW174" s="218"/>
      <c r="FX174" s="218"/>
      <c r="FY174" s="218"/>
      <c r="FZ174" s="218"/>
      <c r="GA174" s="218"/>
      <c r="GB174" s="218"/>
      <c r="GC174" s="218"/>
      <c r="GD174" s="218"/>
      <c r="GE174" s="218"/>
      <c r="GF174" s="218"/>
      <c r="GG174" s="218"/>
      <c r="GH174" s="218"/>
      <c r="GI174" s="218"/>
      <c r="GJ174" s="218"/>
      <c r="GK174" s="218"/>
      <c r="GL174" s="218"/>
      <c r="GM174" s="218"/>
      <c r="GN174" s="218"/>
      <c r="GO174" s="218"/>
      <c r="GP174" s="218"/>
      <c r="GQ174" s="218"/>
      <c r="GR174" s="218"/>
      <c r="GS174" s="218"/>
      <c r="GT174" s="218"/>
      <c r="GU174" s="218"/>
      <c r="GV174" s="218"/>
      <c r="GW174" s="218"/>
      <c r="GX174" s="218"/>
      <c r="GY174" s="218"/>
      <c r="GZ174" s="218"/>
      <c r="HA174" s="218"/>
      <c r="HB174" s="218"/>
      <c r="HC174" s="218"/>
      <c r="HD174" s="218"/>
      <c r="HE174" s="218"/>
      <c r="HF174" s="218"/>
      <c r="HG174" s="218"/>
      <c r="HH174" s="218"/>
      <c r="HI174" s="218"/>
      <c r="HJ174" s="218"/>
      <c r="HK174" s="218"/>
      <c r="HL174" s="218"/>
      <c r="HM174" s="218"/>
      <c r="HN174" s="218"/>
      <c r="HO174" s="218"/>
      <c r="HP174" s="218"/>
      <c r="HQ174" s="218"/>
      <c r="HR174" s="218"/>
      <c r="HS174" s="218"/>
      <c r="HT174" s="218"/>
      <c r="HU174" s="218"/>
      <c r="HV174" s="218"/>
      <c r="HW174" s="218"/>
      <c r="HX174" s="218"/>
      <c r="HY174" s="218"/>
      <c r="HZ174" s="218"/>
      <c r="IA174" s="218"/>
      <c r="IB174" s="218"/>
      <c r="IC174" s="218"/>
      <c r="ID174" s="218"/>
      <c r="IE174" s="218"/>
      <c r="IF174" s="218"/>
      <c r="IG174" s="218"/>
      <c r="IH174" s="218"/>
      <c r="II174" s="218"/>
      <c r="IJ174" s="218"/>
      <c r="IK174" s="218"/>
      <c r="IL174" s="218"/>
      <c r="IM174" s="218"/>
      <c r="IN174" s="218"/>
      <c r="IO174" s="218"/>
      <c r="IP174" s="218"/>
      <c r="IQ174" s="218"/>
      <c r="IR174" s="218"/>
      <c r="IS174" s="218"/>
      <c r="IT174" s="218"/>
      <c r="IU174" s="218"/>
      <c r="IV174" s="218"/>
    </row>
    <row r="175" spans="1:256" s="179" customFormat="1" ht="12">
      <c r="A175" s="219"/>
      <c r="B175" s="220"/>
      <c r="C175" s="221"/>
      <c r="D175" s="222"/>
      <c r="E175" s="277"/>
      <c r="F175" s="278"/>
      <c r="G175" s="225"/>
      <c r="H175" s="176"/>
      <c r="I175" s="176"/>
      <c r="J175" s="177"/>
      <c r="K175" s="177"/>
      <c r="L175" s="178"/>
    </row>
    <row r="176" spans="1:256" s="230" customFormat="1" ht="16.5" customHeight="1">
      <c r="A176" s="232" t="s">
        <v>184</v>
      </c>
      <c r="B176" s="259" t="s">
        <v>259</v>
      </c>
      <c r="C176" s="260" t="s">
        <v>302</v>
      </c>
      <c r="D176" s="265" t="s">
        <v>177</v>
      </c>
      <c r="E176" s="227">
        <f>I130+I84+I144+I72</f>
        <v>1516.767113436</v>
      </c>
      <c r="F176" s="227"/>
      <c r="G176" s="228">
        <f>E176*F176</f>
        <v>0</v>
      </c>
      <c r="H176" s="231">
        <v>0</v>
      </c>
      <c r="I176" s="231">
        <f>E176*H176</f>
        <v>0</v>
      </c>
      <c r="J176" s="231">
        <v>0</v>
      </c>
      <c r="K176" s="231">
        <f>E176*J176</f>
        <v>0</v>
      </c>
      <c r="L176" s="501"/>
      <c r="M176" s="266"/>
      <c r="N176" s="266"/>
      <c r="O176" s="266"/>
      <c r="P176" s="266"/>
      <c r="Q176" s="502">
        <v>2</v>
      </c>
      <c r="R176" s="266"/>
      <c r="S176" s="266"/>
      <c r="T176" s="266"/>
      <c r="U176" s="266"/>
      <c r="V176" s="266"/>
      <c r="W176" s="266"/>
      <c r="X176" s="266"/>
      <c r="Y176" s="266"/>
      <c r="Z176" s="266"/>
      <c r="AA176" s="266">
        <v>12</v>
      </c>
      <c r="AB176" s="266">
        <v>0</v>
      </c>
      <c r="AC176" s="266">
        <v>64</v>
      </c>
      <c r="AD176" s="266"/>
      <c r="AE176" s="266"/>
      <c r="AF176" s="266"/>
      <c r="AG176" s="266"/>
      <c r="AH176" s="266"/>
      <c r="AI176" s="266"/>
      <c r="AJ176" s="266"/>
      <c r="AK176" s="266"/>
      <c r="AL176" s="266"/>
      <c r="AM176" s="266"/>
      <c r="AN176" s="266"/>
      <c r="AO176" s="266"/>
      <c r="AP176" s="266"/>
      <c r="AQ176" s="266"/>
      <c r="AR176" s="266"/>
      <c r="AS176" s="266"/>
      <c r="AT176" s="266"/>
      <c r="AU176" s="266"/>
      <c r="AV176" s="266"/>
      <c r="AW176" s="266"/>
      <c r="AX176" s="266"/>
      <c r="AY176" s="266"/>
      <c r="AZ176" s="266"/>
      <c r="BA176" s="266"/>
      <c r="BB176" s="266">
        <v>1</v>
      </c>
      <c r="BC176" s="266">
        <f>IF(BB176=1,G176,0)</f>
        <v>0</v>
      </c>
      <c r="BD176" s="266">
        <f>IF(BB176=2,G176,0)</f>
        <v>0</v>
      </c>
      <c r="BE176" s="266">
        <f>IF(BB176=3,G176,0)</f>
        <v>0</v>
      </c>
      <c r="BF176" s="266">
        <f>IF(BB176=4,G176,0)</f>
        <v>0</v>
      </c>
      <c r="BG176" s="266">
        <f>IF(BB176=5,G176,0)</f>
        <v>0</v>
      </c>
      <c r="BH176" s="266"/>
      <c r="BI176" s="266"/>
      <c r="BJ176" s="266"/>
      <c r="BK176" s="266"/>
      <c r="BL176" s="266"/>
      <c r="BM176" s="266"/>
      <c r="BN176" s="266"/>
      <c r="BO176" s="266"/>
      <c r="BP176" s="266"/>
      <c r="BQ176" s="266"/>
      <c r="BR176" s="266"/>
      <c r="BS176" s="266"/>
      <c r="BT176" s="266"/>
      <c r="BU176" s="266"/>
      <c r="BV176" s="266"/>
      <c r="BW176" s="266"/>
      <c r="BX176" s="266"/>
      <c r="BY176" s="266"/>
      <c r="BZ176" s="266"/>
      <c r="CA176" s="266"/>
      <c r="CB176" s="266"/>
      <c r="CC176" s="266"/>
      <c r="CD176" s="266"/>
      <c r="CE176" s="266"/>
      <c r="CF176" s="266"/>
      <c r="CG176" s="266"/>
      <c r="CH176" s="266"/>
      <c r="CI176" s="266"/>
      <c r="CJ176" s="266"/>
      <c r="CK176" s="266"/>
      <c r="CL176" s="266"/>
      <c r="CM176" s="266"/>
      <c r="CN176" s="266"/>
      <c r="CO176" s="266"/>
      <c r="CP176" s="266"/>
      <c r="CQ176" s="266"/>
      <c r="CR176" s="266"/>
      <c r="CS176" s="266"/>
      <c r="CT176" s="266"/>
      <c r="CU176" s="266"/>
      <c r="CV176" s="266"/>
      <c r="CW176" s="266"/>
      <c r="CX176" s="266"/>
      <c r="CY176" s="266"/>
      <c r="CZ176" s="266"/>
      <c r="DA176" s="266"/>
      <c r="DB176" s="266"/>
      <c r="DC176" s="266"/>
      <c r="DD176" s="266"/>
      <c r="DE176" s="266"/>
      <c r="DF176" s="266"/>
      <c r="DG176" s="266"/>
      <c r="DH176" s="266"/>
      <c r="DI176" s="266"/>
      <c r="DJ176" s="266"/>
      <c r="DK176" s="266"/>
      <c r="DL176" s="266"/>
      <c r="DM176" s="266"/>
      <c r="DN176" s="266"/>
      <c r="DO176" s="266"/>
      <c r="DP176" s="266"/>
      <c r="DQ176" s="266"/>
      <c r="DR176" s="266"/>
      <c r="DS176" s="266"/>
      <c r="DT176" s="266"/>
      <c r="DU176" s="266"/>
      <c r="DV176" s="266"/>
      <c r="DW176" s="266"/>
      <c r="DX176" s="266"/>
      <c r="DY176" s="266"/>
      <c r="DZ176" s="266"/>
      <c r="EA176" s="266"/>
      <c r="EB176" s="266"/>
      <c r="EC176" s="266"/>
      <c r="ED176" s="266"/>
      <c r="EE176" s="266"/>
      <c r="EF176" s="266"/>
      <c r="EG176" s="266"/>
      <c r="EH176" s="266"/>
      <c r="EI176" s="266"/>
      <c r="EJ176" s="266"/>
      <c r="EK176" s="266"/>
      <c r="EL176" s="266"/>
      <c r="EM176" s="266"/>
      <c r="EN176" s="266"/>
      <c r="EO176" s="266"/>
      <c r="EP176" s="266"/>
      <c r="EQ176" s="266"/>
      <c r="ER176" s="266"/>
      <c r="ES176" s="266"/>
      <c r="ET176" s="266"/>
      <c r="EU176" s="266"/>
      <c r="EV176" s="266"/>
      <c r="EW176" s="266"/>
      <c r="EX176" s="266"/>
      <c r="EY176" s="266"/>
      <c r="EZ176" s="266"/>
      <c r="FA176" s="266"/>
      <c r="FB176" s="266"/>
      <c r="FC176" s="266"/>
      <c r="FD176" s="266"/>
      <c r="FE176" s="266"/>
      <c r="FF176" s="266"/>
      <c r="FG176" s="266"/>
      <c r="FH176" s="266"/>
      <c r="FI176" s="266"/>
      <c r="FJ176" s="266"/>
      <c r="FK176" s="266"/>
      <c r="FL176" s="266"/>
      <c r="FM176" s="266"/>
      <c r="FN176" s="266"/>
      <c r="FO176" s="266"/>
      <c r="FP176" s="266"/>
      <c r="FQ176" s="266"/>
      <c r="FR176" s="266"/>
      <c r="FS176" s="266"/>
      <c r="FT176" s="266"/>
      <c r="FU176" s="266"/>
      <c r="FV176" s="266"/>
      <c r="FW176" s="266"/>
      <c r="FX176" s="266"/>
      <c r="FY176" s="266"/>
      <c r="FZ176" s="266"/>
      <c r="GA176" s="266"/>
      <c r="GB176" s="266"/>
      <c r="GC176" s="266"/>
      <c r="GD176" s="266"/>
      <c r="GE176" s="266"/>
      <c r="GF176" s="266"/>
      <c r="GG176" s="266"/>
      <c r="GH176" s="266"/>
      <c r="GI176" s="266"/>
      <c r="GJ176" s="266"/>
      <c r="GK176" s="266"/>
      <c r="GL176" s="266"/>
      <c r="GM176" s="266"/>
      <c r="GN176" s="266"/>
      <c r="GO176" s="266"/>
      <c r="GP176" s="266"/>
      <c r="GQ176" s="266"/>
      <c r="GR176" s="266"/>
      <c r="GS176" s="266"/>
      <c r="GT176" s="266"/>
      <c r="GU176" s="266"/>
      <c r="GV176" s="266"/>
      <c r="GW176" s="266"/>
      <c r="GX176" s="266"/>
      <c r="GY176" s="266"/>
      <c r="GZ176" s="266"/>
      <c r="HA176" s="266"/>
      <c r="HB176" s="266"/>
      <c r="HC176" s="266"/>
      <c r="HD176" s="266"/>
      <c r="HE176" s="266"/>
      <c r="HF176" s="266"/>
      <c r="HG176" s="266"/>
      <c r="HH176" s="266"/>
      <c r="HI176" s="266"/>
      <c r="HJ176" s="266"/>
      <c r="HK176" s="266"/>
      <c r="HL176" s="266"/>
      <c r="HM176" s="266"/>
      <c r="HN176" s="266"/>
      <c r="HO176" s="266"/>
      <c r="HP176" s="266"/>
      <c r="HQ176" s="266"/>
      <c r="HR176" s="266"/>
      <c r="HS176" s="266"/>
      <c r="HT176" s="266"/>
      <c r="HU176" s="266"/>
      <c r="HV176" s="266"/>
      <c r="HW176" s="266"/>
      <c r="HX176" s="266"/>
      <c r="HY176" s="266"/>
      <c r="HZ176" s="266"/>
      <c r="IA176" s="266"/>
      <c r="IB176" s="266"/>
      <c r="IC176" s="266"/>
      <c r="ID176" s="266"/>
      <c r="IE176" s="266"/>
      <c r="IF176" s="266"/>
      <c r="IG176" s="266"/>
      <c r="IH176" s="266"/>
      <c r="II176" s="266"/>
      <c r="IJ176" s="266"/>
      <c r="IK176" s="266"/>
      <c r="IL176" s="266"/>
      <c r="IM176" s="266"/>
      <c r="IN176" s="266"/>
      <c r="IO176" s="266"/>
      <c r="IP176" s="266"/>
      <c r="IQ176" s="266"/>
      <c r="IR176" s="266"/>
      <c r="IS176" s="266"/>
      <c r="IT176" s="266"/>
      <c r="IU176" s="266"/>
      <c r="IV176" s="266"/>
    </row>
    <row r="177" spans="1:256" s="510" customFormat="1" ht="16.5" customHeight="1">
      <c r="A177" s="503"/>
      <c r="B177" s="504"/>
      <c r="C177" s="505" t="s">
        <v>303</v>
      </c>
      <c r="D177" s="447">
        <f>509.95+57.53+901.76+47.53</f>
        <v>1516.77</v>
      </c>
      <c r="E177" s="506"/>
      <c r="F177" s="506"/>
      <c r="G177" s="443"/>
      <c r="H177" s="507"/>
      <c r="I177" s="507"/>
      <c r="J177" s="507"/>
      <c r="K177" s="507"/>
      <c r="L177" s="508"/>
      <c r="M177" s="509"/>
      <c r="N177" s="509"/>
      <c r="O177" s="509"/>
      <c r="P177" s="509"/>
      <c r="Q177" s="509"/>
      <c r="R177" s="509"/>
      <c r="S177" s="509"/>
      <c r="T177" s="509"/>
      <c r="U177" s="509"/>
      <c r="V177" s="509"/>
      <c r="W177" s="509"/>
      <c r="X177" s="509"/>
      <c r="Y177" s="509"/>
      <c r="Z177" s="509"/>
      <c r="AA177" s="509"/>
      <c r="AB177" s="509"/>
      <c r="AC177" s="509"/>
      <c r="AD177" s="509"/>
      <c r="AE177" s="509"/>
      <c r="AF177" s="509"/>
      <c r="AG177" s="509"/>
      <c r="AH177" s="509"/>
      <c r="AI177" s="509"/>
      <c r="AJ177" s="509"/>
      <c r="AK177" s="509"/>
      <c r="AL177" s="509"/>
      <c r="AM177" s="509"/>
      <c r="AN177" s="509"/>
      <c r="AO177" s="509"/>
      <c r="AP177" s="509"/>
      <c r="AQ177" s="509"/>
      <c r="AR177" s="509"/>
      <c r="AS177" s="509"/>
      <c r="AT177" s="509"/>
      <c r="AU177" s="509"/>
      <c r="AV177" s="509"/>
      <c r="AW177" s="509"/>
      <c r="AX177" s="509"/>
      <c r="AY177" s="509"/>
      <c r="AZ177" s="509"/>
      <c r="BA177" s="509"/>
      <c r="BB177" s="509"/>
      <c r="BC177" s="509"/>
      <c r="BD177" s="509"/>
      <c r="BE177" s="509"/>
      <c r="BF177" s="509"/>
      <c r="BG177" s="509"/>
      <c r="BH177" s="509"/>
      <c r="BI177" s="509"/>
      <c r="BJ177" s="509"/>
      <c r="BK177" s="509"/>
      <c r="BL177" s="509"/>
      <c r="BM177" s="509"/>
      <c r="BN177" s="509"/>
      <c r="BO177" s="509"/>
      <c r="BP177" s="509"/>
      <c r="BQ177" s="509"/>
      <c r="BR177" s="509"/>
      <c r="BS177" s="509"/>
      <c r="BT177" s="509"/>
      <c r="BU177" s="509"/>
      <c r="BV177" s="509"/>
      <c r="BW177" s="509"/>
      <c r="BX177" s="509"/>
      <c r="BY177" s="509"/>
      <c r="BZ177" s="509"/>
      <c r="CA177" s="509"/>
      <c r="CB177" s="509"/>
      <c r="CC177" s="509"/>
      <c r="CD177" s="509"/>
      <c r="CE177" s="509"/>
      <c r="CF177" s="509"/>
      <c r="CG177" s="509"/>
      <c r="CH177" s="509"/>
      <c r="CI177" s="509"/>
      <c r="CJ177" s="509"/>
      <c r="CK177" s="509"/>
      <c r="CL177" s="509"/>
      <c r="CM177" s="509"/>
      <c r="CN177" s="509"/>
      <c r="CO177" s="509"/>
      <c r="CP177" s="509"/>
      <c r="CQ177" s="509"/>
      <c r="CR177" s="509"/>
      <c r="CS177" s="509"/>
      <c r="CT177" s="509"/>
      <c r="CU177" s="509"/>
      <c r="CV177" s="509"/>
      <c r="CW177" s="509"/>
      <c r="CX177" s="509"/>
      <c r="CY177" s="509"/>
      <c r="CZ177" s="509"/>
      <c r="DA177" s="509"/>
      <c r="DB177" s="509"/>
      <c r="DC177" s="509"/>
      <c r="DD177" s="509"/>
      <c r="DE177" s="509"/>
      <c r="DF177" s="509"/>
      <c r="DG177" s="509"/>
      <c r="DH177" s="509"/>
      <c r="DI177" s="509"/>
      <c r="DJ177" s="509"/>
      <c r="DK177" s="509"/>
      <c r="DL177" s="509"/>
      <c r="DM177" s="509"/>
      <c r="DN177" s="509"/>
      <c r="DO177" s="509"/>
      <c r="DP177" s="509"/>
      <c r="DQ177" s="509"/>
      <c r="DR177" s="509"/>
      <c r="DS177" s="509"/>
      <c r="DT177" s="509"/>
      <c r="DU177" s="509"/>
      <c r="DV177" s="509"/>
      <c r="DW177" s="509"/>
      <c r="DX177" s="509"/>
      <c r="DY177" s="509"/>
      <c r="DZ177" s="509"/>
      <c r="EA177" s="509"/>
      <c r="EB177" s="509"/>
      <c r="EC177" s="509"/>
      <c r="ED177" s="509"/>
      <c r="EE177" s="509"/>
      <c r="EF177" s="509"/>
      <c r="EG177" s="509"/>
      <c r="EH177" s="509"/>
      <c r="EI177" s="509"/>
      <c r="EJ177" s="509"/>
      <c r="EK177" s="509"/>
      <c r="EL177" s="509"/>
      <c r="EM177" s="509"/>
      <c r="EN177" s="509"/>
      <c r="EO177" s="509"/>
      <c r="EP177" s="509"/>
      <c r="EQ177" s="509"/>
      <c r="ER177" s="509"/>
      <c r="ES177" s="509"/>
      <c r="ET177" s="509"/>
      <c r="EU177" s="509"/>
      <c r="EV177" s="509"/>
      <c r="EW177" s="509"/>
      <c r="EX177" s="509"/>
      <c r="EY177" s="509"/>
      <c r="EZ177" s="509"/>
      <c r="FA177" s="509"/>
      <c r="FB177" s="509"/>
      <c r="FC177" s="509"/>
      <c r="FD177" s="509"/>
      <c r="FE177" s="509"/>
      <c r="FF177" s="509"/>
      <c r="FG177" s="509"/>
      <c r="FH177" s="509"/>
      <c r="FI177" s="509"/>
      <c r="FJ177" s="509"/>
      <c r="FK177" s="509"/>
      <c r="FL177" s="509"/>
      <c r="FM177" s="509"/>
      <c r="FN177" s="509"/>
      <c r="FO177" s="509"/>
      <c r="FP177" s="509"/>
      <c r="FQ177" s="509"/>
      <c r="FR177" s="509"/>
      <c r="FS177" s="509"/>
      <c r="FT177" s="509"/>
      <c r="FU177" s="509"/>
      <c r="FV177" s="509"/>
      <c r="FW177" s="509"/>
      <c r="FX177" s="509"/>
      <c r="FY177" s="509"/>
      <c r="FZ177" s="509"/>
      <c r="GA177" s="509"/>
      <c r="GB177" s="509"/>
      <c r="GC177" s="509"/>
      <c r="GD177" s="509"/>
      <c r="GE177" s="509"/>
      <c r="GF177" s="509"/>
      <c r="GG177" s="509"/>
      <c r="GH177" s="509"/>
      <c r="GI177" s="509"/>
      <c r="GJ177" s="509"/>
      <c r="GK177" s="509"/>
      <c r="GL177" s="509"/>
      <c r="GM177" s="509"/>
      <c r="GN177" s="509"/>
      <c r="GO177" s="509"/>
      <c r="GP177" s="509"/>
      <c r="GQ177" s="509"/>
      <c r="GR177" s="509"/>
      <c r="GS177" s="509"/>
      <c r="GT177" s="509"/>
      <c r="GU177" s="509"/>
      <c r="GV177" s="509"/>
      <c r="GW177" s="509"/>
      <c r="GX177" s="509"/>
      <c r="GY177" s="509"/>
      <c r="GZ177" s="509"/>
      <c r="HA177" s="509"/>
      <c r="HB177" s="509"/>
      <c r="HC177" s="509"/>
      <c r="HD177" s="509"/>
      <c r="HE177" s="509"/>
      <c r="HF177" s="509"/>
      <c r="HG177" s="509"/>
      <c r="HH177" s="509"/>
      <c r="HI177" s="509"/>
      <c r="HJ177" s="509"/>
      <c r="HK177" s="509"/>
      <c r="HL177" s="509"/>
      <c r="HM177" s="509"/>
      <c r="HN177" s="509"/>
      <c r="HO177" s="509"/>
      <c r="HP177" s="509"/>
      <c r="HQ177" s="509"/>
      <c r="HR177" s="509"/>
      <c r="HS177" s="509"/>
      <c r="HT177" s="509"/>
      <c r="HU177" s="509"/>
      <c r="HV177" s="509"/>
      <c r="HW177" s="509"/>
      <c r="HX177" s="509"/>
      <c r="HY177" s="509"/>
      <c r="HZ177" s="509"/>
      <c r="IA177" s="509"/>
      <c r="IB177" s="509"/>
      <c r="IC177" s="509"/>
      <c r="ID177" s="509"/>
      <c r="IE177" s="509"/>
      <c r="IF177" s="509"/>
      <c r="IG177" s="509"/>
      <c r="IH177" s="509"/>
      <c r="II177" s="509"/>
      <c r="IJ177" s="509"/>
      <c r="IK177" s="509"/>
      <c r="IL177" s="509"/>
      <c r="IM177" s="509"/>
      <c r="IN177" s="509"/>
      <c r="IO177" s="509"/>
      <c r="IP177" s="509"/>
      <c r="IQ177" s="509"/>
      <c r="IR177" s="509"/>
      <c r="IS177" s="509"/>
      <c r="IT177" s="509"/>
      <c r="IU177" s="509"/>
      <c r="IV177" s="509"/>
    </row>
    <row r="178" spans="1:256" s="230" customFormat="1" ht="13.5" customHeight="1">
      <c r="A178" s="232"/>
      <c r="B178" s="259"/>
      <c r="C178" s="260"/>
      <c r="D178" s="265"/>
      <c r="E178" s="227"/>
      <c r="F178" s="227"/>
      <c r="G178" s="228"/>
      <c r="H178" s="231"/>
      <c r="I178" s="231"/>
      <c r="J178" s="231"/>
      <c r="K178" s="231"/>
      <c r="L178" s="501"/>
      <c r="M178" s="266"/>
      <c r="N178" s="266"/>
      <c r="O178" s="266"/>
      <c r="P178" s="266"/>
      <c r="Q178" s="502"/>
      <c r="R178" s="266"/>
      <c r="S178" s="266"/>
      <c r="T178" s="266"/>
      <c r="U178" s="266"/>
      <c r="V178" s="266"/>
      <c r="W178" s="266"/>
      <c r="X178" s="266"/>
      <c r="Y178" s="266"/>
      <c r="Z178" s="266"/>
      <c r="AA178" s="266"/>
      <c r="AB178" s="266"/>
      <c r="AC178" s="266"/>
      <c r="AD178" s="266"/>
      <c r="AE178" s="266"/>
      <c r="AF178" s="266"/>
      <c r="AG178" s="266"/>
      <c r="AH178" s="266"/>
      <c r="AI178" s="266"/>
      <c r="AJ178" s="266"/>
      <c r="AK178" s="266"/>
      <c r="AL178" s="266"/>
      <c r="AM178" s="266"/>
      <c r="AN178" s="266"/>
      <c r="AO178" s="266"/>
      <c r="AP178" s="266"/>
      <c r="AQ178" s="266"/>
      <c r="AR178" s="266"/>
      <c r="AS178" s="266"/>
      <c r="AT178" s="266"/>
      <c r="AU178" s="266"/>
      <c r="AV178" s="266"/>
      <c r="AW178" s="266"/>
      <c r="AX178" s="266"/>
      <c r="AY178" s="266"/>
      <c r="AZ178" s="266"/>
      <c r="BA178" s="266"/>
      <c r="BB178" s="266"/>
      <c r="BC178" s="266"/>
      <c r="BD178" s="266"/>
      <c r="BE178" s="266"/>
      <c r="BF178" s="266"/>
      <c r="BG178" s="266"/>
      <c r="BH178" s="266"/>
      <c r="BI178" s="266"/>
      <c r="BJ178" s="266"/>
      <c r="BK178" s="266"/>
      <c r="BL178" s="266"/>
      <c r="BM178" s="266"/>
      <c r="BN178" s="266"/>
      <c r="BO178" s="266"/>
      <c r="BP178" s="266"/>
      <c r="BQ178" s="266"/>
      <c r="BR178" s="266"/>
      <c r="BS178" s="266"/>
      <c r="BT178" s="266"/>
      <c r="BU178" s="266"/>
      <c r="BV178" s="266"/>
      <c r="BW178" s="266"/>
      <c r="BX178" s="266"/>
      <c r="BY178" s="266"/>
      <c r="BZ178" s="266"/>
      <c r="CA178" s="266"/>
      <c r="CB178" s="266"/>
      <c r="CC178" s="266"/>
      <c r="CD178" s="266"/>
      <c r="CE178" s="266"/>
      <c r="CF178" s="266"/>
      <c r="CG178" s="266"/>
      <c r="CH178" s="266"/>
      <c r="CI178" s="266"/>
      <c r="CJ178" s="266"/>
      <c r="CK178" s="266"/>
      <c r="CL178" s="266"/>
      <c r="CM178" s="266"/>
      <c r="CN178" s="266"/>
      <c r="CO178" s="266"/>
      <c r="CP178" s="266"/>
      <c r="CQ178" s="266"/>
      <c r="CR178" s="266"/>
      <c r="CS178" s="266"/>
      <c r="CT178" s="266"/>
      <c r="CU178" s="266"/>
      <c r="CV178" s="266"/>
      <c r="CW178" s="266"/>
      <c r="CX178" s="266"/>
      <c r="CY178" s="266"/>
      <c r="CZ178" s="266"/>
      <c r="DA178" s="266"/>
      <c r="DB178" s="266"/>
      <c r="DC178" s="266"/>
      <c r="DD178" s="266"/>
      <c r="DE178" s="266"/>
      <c r="DF178" s="266"/>
      <c r="DG178" s="266"/>
      <c r="DH178" s="266"/>
      <c r="DI178" s="266"/>
      <c r="DJ178" s="266"/>
      <c r="DK178" s="266"/>
      <c r="DL178" s="266"/>
      <c r="DM178" s="266"/>
      <c r="DN178" s="266"/>
      <c r="DO178" s="266"/>
      <c r="DP178" s="266"/>
      <c r="DQ178" s="266"/>
      <c r="DR178" s="266"/>
      <c r="DS178" s="266"/>
      <c r="DT178" s="266"/>
      <c r="DU178" s="266"/>
      <c r="DV178" s="266"/>
      <c r="DW178" s="266"/>
      <c r="DX178" s="266"/>
      <c r="DY178" s="266"/>
      <c r="DZ178" s="266"/>
      <c r="EA178" s="266"/>
      <c r="EB178" s="266"/>
      <c r="EC178" s="266"/>
      <c r="ED178" s="266"/>
      <c r="EE178" s="266"/>
      <c r="EF178" s="266"/>
      <c r="EG178" s="266"/>
      <c r="EH178" s="266"/>
      <c r="EI178" s="266"/>
      <c r="EJ178" s="266"/>
      <c r="EK178" s="266"/>
      <c r="EL178" s="266"/>
      <c r="EM178" s="266"/>
      <c r="EN178" s="266"/>
      <c r="EO178" s="266"/>
      <c r="EP178" s="266"/>
      <c r="EQ178" s="266"/>
      <c r="ER178" s="266"/>
      <c r="ES178" s="266"/>
      <c r="ET178" s="266"/>
      <c r="EU178" s="266"/>
      <c r="EV178" s="266"/>
      <c r="EW178" s="266"/>
      <c r="EX178" s="266"/>
      <c r="EY178" s="266"/>
      <c r="EZ178" s="266"/>
      <c r="FA178" s="266"/>
      <c r="FB178" s="266"/>
      <c r="FC178" s="266"/>
      <c r="FD178" s="266"/>
      <c r="FE178" s="266"/>
      <c r="FF178" s="266"/>
      <c r="FG178" s="266"/>
      <c r="FH178" s="266"/>
      <c r="FI178" s="266"/>
      <c r="FJ178" s="266"/>
      <c r="FK178" s="266"/>
      <c r="FL178" s="266"/>
      <c r="FM178" s="266"/>
      <c r="FN178" s="266"/>
      <c r="FO178" s="266"/>
      <c r="FP178" s="266"/>
      <c r="FQ178" s="266"/>
      <c r="FR178" s="266"/>
      <c r="FS178" s="266"/>
      <c r="FT178" s="266"/>
      <c r="FU178" s="266"/>
      <c r="FV178" s="266"/>
      <c r="FW178" s="266"/>
      <c r="FX178" s="266"/>
      <c r="FY178" s="266"/>
      <c r="FZ178" s="266"/>
      <c r="GA178" s="266"/>
      <c r="GB178" s="266"/>
      <c r="GC178" s="266"/>
      <c r="GD178" s="266"/>
      <c r="GE178" s="266"/>
      <c r="GF178" s="266"/>
      <c r="GG178" s="266"/>
      <c r="GH178" s="266"/>
      <c r="GI178" s="266"/>
      <c r="GJ178" s="266"/>
      <c r="GK178" s="266"/>
      <c r="GL178" s="266"/>
      <c r="GM178" s="266"/>
      <c r="GN178" s="266"/>
      <c r="GO178" s="266"/>
      <c r="GP178" s="266"/>
      <c r="GQ178" s="266"/>
      <c r="GR178" s="266"/>
      <c r="GS178" s="266"/>
      <c r="GT178" s="266"/>
      <c r="GU178" s="266"/>
      <c r="GV178" s="266"/>
      <c r="GW178" s="266"/>
      <c r="GX178" s="266"/>
      <c r="GY178" s="266"/>
      <c r="GZ178" s="266"/>
      <c r="HA178" s="266"/>
      <c r="HB178" s="266"/>
      <c r="HC178" s="266"/>
      <c r="HD178" s="266"/>
      <c r="HE178" s="266"/>
      <c r="HF178" s="266"/>
      <c r="HG178" s="266"/>
      <c r="HH178" s="266"/>
      <c r="HI178" s="266"/>
      <c r="HJ178" s="266"/>
      <c r="HK178" s="266"/>
      <c r="HL178" s="266"/>
      <c r="HM178" s="266"/>
      <c r="HN178" s="266"/>
      <c r="HO178" s="266"/>
      <c r="HP178" s="266"/>
      <c r="HQ178" s="266"/>
      <c r="HR178" s="266"/>
      <c r="HS178" s="266"/>
      <c r="HT178" s="266"/>
      <c r="HU178" s="266"/>
      <c r="HV178" s="266"/>
      <c r="HW178" s="266"/>
      <c r="HX178" s="266"/>
      <c r="HY178" s="266"/>
      <c r="HZ178" s="266"/>
      <c r="IA178" s="266"/>
      <c r="IB178" s="266"/>
      <c r="IC178" s="266"/>
      <c r="ID178" s="266"/>
      <c r="IE178" s="266"/>
      <c r="IF178" s="266"/>
      <c r="IG178" s="266"/>
      <c r="IH178" s="266"/>
      <c r="II178" s="266"/>
      <c r="IJ178" s="266"/>
      <c r="IK178" s="266"/>
      <c r="IL178" s="266"/>
      <c r="IM178" s="266"/>
      <c r="IN178" s="266"/>
      <c r="IO178" s="266"/>
      <c r="IP178" s="266"/>
      <c r="IQ178" s="266"/>
      <c r="IR178" s="266"/>
      <c r="IS178" s="266"/>
      <c r="IT178" s="266"/>
      <c r="IU178" s="266"/>
      <c r="IV178" s="266"/>
    </row>
    <row r="179" spans="1:256" s="392" customFormat="1" ht="18" customHeight="1">
      <c r="A179" s="422" t="s">
        <v>399</v>
      </c>
      <c r="B179" s="388" t="s">
        <v>304</v>
      </c>
      <c r="C179" s="389" t="s">
        <v>305</v>
      </c>
      <c r="D179" s="390" t="s">
        <v>177</v>
      </c>
      <c r="E179" s="380">
        <f>D180</f>
        <v>416.89049999999997</v>
      </c>
      <c r="F179" s="380"/>
      <c r="G179" s="335">
        <f>E179*F179</f>
        <v>0</v>
      </c>
      <c r="H179" s="381"/>
      <c r="I179" s="381">
        <v>0</v>
      </c>
      <c r="J179" s="231">
        <v>0</v>
      </c>
      <c r="K179" s="381">
        <v>0</v>
      </c>
      <c r="L179" s="391"/>
    </row>
    <row r="180" spans="1:256" s="392" customFormat="1" ht="16.5" customHeight="1">
      <c r="A180" s="393"/>
      <c r="B180" s="394"/>
      <c r="C180" s="382" t="s">
        <v>308</v>
      </c>
      <c r="D180" s="383">
        <f>0.2025+181.3808+93.6752+141.632</f>
        <v>416.89049999999997</v>
      </c>
      <c r="E180" s="380"/>
      <c r="F180" s="380"/>
      <c r="G180" s="335"/>
      <c r="H180" s="395"/>
      <c r="I180" s="395"/>
      <c r="J180" s="396"/>
      <c r="K180" s="396"/>
      <c r="L180" s="396"/>
    </row>
    <row r="181" spans="1:256" s="392" customFormat="1" ht="19.5" customHeight="1">
      <c r="A181" s="422" t="s">
        <v>400</v>
      </c>
      <c r="B181" s="388" t="s">
        <v>312</v>
      </c>
      <c r="C181" s="389" t="s">
        <v>311</v>
      </c>
      <c r="D181" s="390" t="s">
        <v>177</v>
      </c>
      <c r="E181" s="380">
        <f>D182</f>
        <v>416.89049999999997</v>
      </c>
      <c r="F181" s="380"/>
      <c r="G181" s="335">
        <f>E181*F181</f>
        <v>0</v>
      </c>
      <c r="H181" s="381"/>
      <c r="I181" s="381">
        <v>0</v>
      </c>
      <c r="J181" s="231">
        <v>0</v>
      </c>
      <c r="K181" s="381">
        <v>0</v>
      </c>
      <c r="L181" s="391"/>
    </row>
    <row r="182" spans="1:256" s="392" customFormat="1" ht="16.5" customHeight="1">
      <c r="A182" s="393"/>
      <c r="B182" s="394"/>
      <c r="C182" s="382" t="s">
        <v>308</v>
      </c>
      <c r="D182" s="383">
        <f>0.2025+181.3808+93.6752+141.632</f>
        <v>416.89049999999997</v>
      </c>
      <c r="E182" s="380"/>
      <c r="F182" s="380"/>
      <c r="G182" s="335"/>
      <c r="H182" s="395"/>
      <c r="I182" s="395"/>
      <c r="J182" s="396"/>
      <c r="K182" s="396"/>
      <c r="L182" s="396"/>
    </row>
    <row r="183" spans="1:256" s="392" customFormat="1" ht="16.5" customHeight="1">
      <c r="A183" s="422" t="s">
        <v>401</v>
      </c>
      <c r="B183" s="388" t="s">
        <v>309</v>
      </c>
      <c r="C183" s="389" t="s">
        <v>310</v>
      </c>
      <c r="D183" s="390" t="s">
        <v>177</v>
      </c>
      <c r="E183" s="380">
        <f>D184</f>
        <v>416.89049999999997</v>
      </c>
      <c r="F183" s="380"/>
      <c r="G183" s="335">
        <f>E183*F183</f>
        <v>0</v>
      </c>
      <c r="H183" s="381"/>
      <c r="I183" s="381">
        <v>0</v>
      </c>
      <c r="J183" s="231">
        <v>0</v>
      </c>
      <c r="K183" s="381">
        <v>0</v>
      </c>
      <c r="L183" s="391"/>
    </row>
    <row r="184" spans="1:256" s="392" customFormat="1" ht="16.5" customHeight="1">
      <c r="A184" s="393"/>
      <c r="B184" s="394"/>
      <c r="C184" s="382" t="s">
        <v>313</v>
      </c>
      <c r="D184" s="383">
        <f>(0.2025+181.3808+93.6752+141.632)</f>
        <v>416.89049999999997</v>
      </c>
      <c r="E184" s="380"/>
      <c r="F184" s="380"/>
      <c r="G184" s="335"/>
      <c r="H184" s="395"/>
      <c r="I184" s="395"/>
      <c r="J184" s="396"/>
      <c r="K184" s="396"/>
      <c r="L184" s="396"/>
    </row>
    <row r="185" spans="1:256" s="392" customFormat="1" ht="28.5" customHeight="1">
      <c r="A185" s="422" t="s">
        <v>402</v>
      </c>
      <c r="B185" s="388" t="s">
        <v>314</v>
      </c>
      <c r="C185" s="389" t="s">
        <v>301</v>
      </c>
      <c r="D185" s="390" t="s">
        <v>177</v>
      </c>
      <c r="E185" s="380">
        <f>E181</f>
        <v>416.89049999999997</v>
      </c>
      <c r="F185" s="380"/>
      <c r="G185" s="335">
        <f>E185*F185</f>
        <v>0</v>
      </c>
      <c r="H185" s="381"/>
      <c r="I185" s="381">
        <v>0</v>
      </c>
      <c r="J185" s="231">
        <v>0</v>
      </c>
      <c r="K185" s="381">
        <v>0</v>
      </c>
      <c r="L185" s="391"/>
    </row>
    <row r="186" spans="1:256" s="392" customFormat="1" ht="16.5" customHeight="1">
      <c r="A186" s="393"/>
      <c r="B186" s="394"/>
      <c r="C186" s="382" t="s">
        <v>308</v>
      </c>
      <c r="D186" s="383">
        <f>0.2025+181.3808+93.6752+141.632</f>
        <v>416.89049999999997</v>
      </c>
      <c r="E186" s="380"/>
      <c r="F186" s="380"/>
      <c r="G186" s="335"/>
      <c r="H186" s="395"/>
      <c r="I186" s="395"/>
      <c r="J186" s="396"/>
      <c r="K186" s="396"/>
      <c r="L186" s="396"/>
    </row>
    <row r="187" spans="1:256" s="218" customFormat="1" ht="16.5" customHeight="1" thickBot="1">
      <c r="A187" s="238"/>
      <c r="B187" s="188"/>
      <c r="C187" s="239"/>
      <c r="D187" s="240"/>
      <c r="E187" s="241"/>
      <c r="F187" s="242"/>
      <c r="G187" s="243"/>
      <c r="H187" s="176"/>
      <c r="I187" s="176"/>
      <c r="J187" s="177"/>
      <c r="K187" s="177"/>
      <c r="L187" s="178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79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  <c r="AX187" s="179"/>
      <c r="AY187" s="179"/>
      <c r="AZ187" s="179"/>
      <c r="BA187" s="179"/>
      <c r="BB187" s="179"/>
      <c r="BC187" s="179"/>
      <c r="BD187" s="179"/>
      <c r="BE187" s="179"/>
      <c r="BF187" s="179"/>
      <c r="BG187" s="179"/>
      <c r="BH187" s="179"/>
      <c r="BI187" s="179"/>
      <c r="BJ187" s="179"/>
      <c r="BK187" s="179"/>
      <c r="BL187" s="179"/>
      <c r="BM187" s="179"/>
      <c r="BN187" s="179"/>
      <c r="BO187" s="179"/>
      <c r="BP187" s="179"/>
      <c r="BQ187" s="179"/>
      <c r="BR187" s="179"/>
      <c r="BS187" s="179"/>
      <c r="BT187" s="179"/>
      <c r="BU187" s="179"/>
      <c r="BV187" s="179"/>
      <c r="BW187" s="179"/>
      <c r="BX187" s="179"/>
      <c r="BY187" s="179"/>
      <c r="BZ187" s="179"/>
      <c r="CA187" s="179"/>
      <c r="CB187" s="179"/>
      <c r="CC187" s="179"/>
      <c r="CD187" s="179"/>
      <c r="CE187" s="179"/>
      <c r="CF187" s="179"/>
      <c r="CG187" s="179"/>
      <c r="CH187" s="179"/>
      <c r="CI187" s="179"/>
      <c r="CJ187" s="179"/>
      <c r="CK187" s="179"/>
      <c r="CL187" s="179"/>
      <c r="CM187" s="179"/>
      <c r="CN187" s="179"/>
      <c r="CO187" s="179"/>
      <c r="CP187" s="179"/>
      <c r="CQ187" s="179"/>
      <c r="CR187" s="179"/>
      <c r="CS187" s="179"/>
      <c r="CT187" s="179"/>
      <c r="CU187" s="179"/>
      <c r="CV187" s="179"/>
      <c r="CW187" s="179"/>
      <c r="CX187" s="179"/>
      <c r="CY187" s="179"/>
      <c r="CZ187" s="179"/>
      <c r="DA187" s="179"/>
      <c r="DB187" s="179"/>
      <c r="DC187" s="179"/>
      <c r="DD187" s="179"/>
      <c r="DE187" s="179"/>
      <c r="DF187" s="179"/>
      <c r="DG187" s="179"/>
      <c r="DH187" s="179"/>
      <c r="DI187" s="179"/>
      <c r="DJ187" s="179"/>
      <c r="DK187" s="179"/>
      <c r="DL187" s="179"/>
      <c r="DM187" s="179"/>
      <c r="DN187" s="179"/>
      <c r="DO187" s="179"/>
      <c r="DP187" s="179"/>
      <c r="DQ187" s="179"/>
      <c r="DR187" s="179"/>
      <c r="DS187" s="179"/>
      <c r="DT187" s="179"/>
      <c r="DU187" s="179"/>
      <c r="DV187" s="179"/>
      <c r="DW187" s="179"/>
      <c r="DX187" s="179"/>
      <c r="DY187" s="179"/>
      <c r="DZ187" s="179"/>
      <c r="EA187" s="179"/>
      <c r="EB187" s="179"/>
      <c r="EC187" s="179"/>
      <c r="ED187" s="179"/>
      <c r="EE187" s="179"/>
      <c r="EF187" s="179"/>
      <c r="EG187" s="179"/>
      <c r="EH187" s="179"/>
      <c r="EI187" s="179"/>
      <c r="EJ187" s="179"/>
      <c r="EK187" s="179"/>
      <c r="EL187" s="179"/>
      <c r="EM187" s="179"/>
      <c r="EN187" s="179"/>
      <c r="EO187" s="179"/>
      <c r="EP187" s="179"/>
      <c r="EQ187" s="179"/>
      <c r="ER187" s="179"/>
      <c r="ES187" s="179"/>
      <c r="ET187" s="179"/>
      <c r="EU187" s="179"/>
      <c r="EV187" s="179"/>
      <c r="EW187" s="179"/>
      <c r="EX187" s="179"/>
      <c r="EY187" s="179"/>
      <c r="EZ187" s="179"/>
      <c r="FA187" s="179"/>
      <c r="FB187" s="179"/>
      <c r="FC187" s="179"/>
      <c r="FD187" s="179"/>
      <c r="FE187" s="179"/>
      <c r="FF187" s="179"/>
      <c r="FG187" s="179"/>
      <c r="FH187" s="179"/>
      <c r="FI187" s="179"/>
      <c r="FJ187" s="179"/>
      <c r="FK187" s="179"/>
      <c r="FL187" s="179"/>
      <c r="FM187" s="179"/>
      <c r="FN187" s="179"/>
      <c r="FO187" s="179"/>
      <c r="FP187" s="179"/>
      <c r="FQ187" s="179"/>
      <c r="FR187" s="179"/>
      <c r="FS187" s="179"/>
      <c r="FT187" s="179"/>
      <c r="FU187" s="179"/>
      <c r="FV187" s="179"/>
      <c r="FW187" s="179"/>
      <c r="FX187" s="179"/>
      <c r="FY187" s="179"/>
      <c r="FZ187" s="179"/>
      <c r="GA187" s="179"/>
      <c r="GB187" s="179"/>
      <c r="GC187" s="179"/>
      <c r="GD187" s="179"/>
      <c r="GE187" s="179"/>
      <c r="GF187" s="179"/>
      <c r="GG187" s="179"/>
      <c r="GH187" s="179"/>
      <c r="GI187" s="179"/>
      <c r="GJ187" s="179"/>
      <c r="GK187" s="179"/>
      <c r="GL187" s="179"/>
      <c r="GM187" s="179"/>
      <c r="GN187" s="179"/>
      <c r="GO187" s="179"/>
      <c r="GP187" s="179"/>
      <c r="GQ187" s="179"/>
      <c r="GR187" s="179"/>
      <c r="GS187" s="179"/>
      <c r="GT187" s="179"/>
      <c r="GU187" s="179"/>
      <c r="GV187" s="179"/>
      <c r="GW187" s="179"/>
      <c r="GX187" s="179"/>
      <c r="GY187" s="179"/>
      <c r="GZ187" s="179"/>
      <c r="HA187" s="179"/>
      <c r="HB187" s="179"/>
      <c r="HC187" s="179"/>
      <c r="HD187" s="179"/>
      <c r="HE187" s="179"/>
      <c r="HF187" s="179"/>
      <c r="HG187" s="179"/>
      <c r="HH187" s="179"/>
      <c r="HI187" s="179"/>
      <c r="HJ187" s="179"/>
      <c r="HK187" s="179"/>
      <c r="HL187" s="179"/>
      <c r="HM187" s="179"/>
      <c r="HN187" s="179"/>
      <c r="HO187" s="179"/>
      <c r="HP187" s="179"/>
      <c r="HQ187" s="179"/>
      <c r="HR187" s="179"/>
      <c r="HS187" s="179"/>
      <c r="HT187" s="179"/>
      <c r="HU187" s="179"/>
      <c r="HV187" s="179"/>
      <c r="HW187" s="179"/>
      <c r="HX187" s="179"/>
      <c r="HY187" s="179"/>
      <c r="HZ187" s="179"/>
      <c r="IA187" s="179"/>
      <c r="IB187" s="179"/>
      <c r="IC187" s="179"/>
      <c r="ID187" s="179"/>
      <c r="IE187" s="179"/>
      <c r="IF187" s="179"/>
      <c r="IG187" s="179"/>
      <c r="IH187" s="179"/>
      <c r="II187" s="179"/>
      <c r="IJ187" s="179"/>
      <c r="IK187" s="179"/>
      <c r="IL187" s="179"/>
      <c r="IM187" s="179"/>
      <c r="IN187" s="179"/>
      <c r="IO187" s="179"/>
      <c r="IP187" s="179"/>
      <c r="IQ187" s="179"/>
      <c r="IR187" s="179"/>
      <c r="IS187" s="179"/>
      <c r="IT187" s="179"/>
      <c r="IU187" s="179"/>
      <c r="IV187" s="179"/>
    </row>
    <row r="188" spans="1:256" s="179" customFormat="1" thickBot="1">
      <c r="A188" s="244"/>
      <c r="B188" s="267"/>
      <c r="C188" s="246" t="s">
        <v>167</v>
      </c>
      <c r="D188" s="268"/>
      <c r="E188" s="269"/>
      <c r="F188" s="270"/>
      <c r="G188" s="250">
        <f>SUBTOTAL(9,G175:G187)</f>
        <v>0</v>
      </c>
      <c r="H188" s="176"/>
      <c r="I188" s="215">
        <f>I130+I84+I144+I72</f>
        <v>1516.767113436</v>
      </c>
      <c r="J188" s="216"/>
      <c r="K188" s="215">
        <f>SUM(K176:K187)</f>
        <v>0</v>
      </c>
      <c r="L188" s="178"/>
    </row>
    <row r="189" spans="1:256" s="263" customFormat="1" thickBot="1">
      <c r="A189" s="251"/>
      <c r="B189" s="252"/>
      <c r="C189" s="253"/>
      <c r="D189" s="254"/>
      <c r="E189" s="255"/>
      <c r="F189" s="256"/>
      <c r="G189" s="257"/>
      <c r="H189" s="176"/>
      <c r="I189" s="176"/>
      <c r="J189" s="177"/>
      <c r="K189" s="177"/>
      <c r="L189" s="178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79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  <c r="AX189" s="179"/>
      <c r="AY189" s="179"/>
      <c r="AZ189" s="179"/>
      <c r="BA189" s="179"/>
      <c r="BB189" s="179"/>
      <c r="BC189" s="179"/>
      <c r="BD189" s="179"/>
      <c r="BE189" s="179"/>
      <c r="BF189" s="179"/>
      <c r="BG189" s="179"/>
      <c r="BH189" s="179"/>
      <c r="BI189" s="179"/>
      <c r="BJ189" s="179"/>
      <c r="BK189" s="179"/>
      <c r="BL189" s="179"/>
      <c r="BM189" s="179"/>
      <c r="BN189" s="179"/>
      <c r="BO189" s="179"/>
      <c r="BP189" s="179"/>
      <c r="BQ189" s="179"/>
      <c r="BR189" s="179"/>
      <c r="BS189" s="179"/>
      <c r="BT189" s="179"/>
      <c r="BU189" s="179"/>
      <c r="BV189" s="179"/>
      <c r="BW189" s="179"/>
      <c r="BX189" s="179"/>
      <c r="BY189" s="179"/>
      <c r="BZ189" s="179"/>
      <c r="CA189" s="179"/>
      <c r="CB189" s="179"/>
      <c r="CC189" s="179"/>
      <c r="CD189" s="179"/>
      <c r="CE189" s="179"/>
      <c r="CF189" s="179"/>
      <c r="CG189" s="179"/>
      <c r="CH189" s="179"/>
      <c r="CI189" s="179"/>
      <c r="CJ189" s="179"/>
      <c r="CK189" s="179"/>
      <c r="CL189" s="179"/>
      <c r="CM189" s="179"/>
      <c r="CN189" s="179"/>
      <c r="CO189" s="179"/>
      <c r="CP189" s="179"/>
      <c r="CQ189" s="179"/>
      <c r="CR189" s="179"/>
      <c r="CS189" s="179"/>
      <c r="CT189" s="179"/>
      <c r="CU189" s="179"/>
      <c r="CV189" s="179"/>
      <c r="CW189" s="179"/>
      <c r="CX189" s="179"/>
      <c r="CY189" s="179"/>
      <c r="CZ189" s="179"/>
      <c r="DA189" s="179"/>
      <c r="DB189" s="179"/>
      <c r="DC189" s="179"/>
      <c r="DD189" s="179"/>
      <c r="DE189" s="179"/>
      <c r="DF189" s="179"/>
      <c r="DG189" s="179"/>
      <c r="DH189" s="179"/>
      <c r="DI189" s="179"/>
      <c r="DJ189" s="179"/>
      <c r="DK189" s="179"/>
      <c r="DL189" s="179"/>
      <c r="DM189" s="179"/>
      <c r="DN189" s="179"/>
      <c r="DO189" s="179"/>
      <c r="DP189" s="179"/>
      <c r="DQ189" s="179"/>
      <c r="DR189" s="179"/>
      <c r="DS189" s="179"/>
      <c r="DT189" s="179"/>
      <c r="DU189" s="179"/>
      <c r="DV189" s="179"/>
      <c r="DW189" s="179"/>
      <c r="DX189" s="179"/>
      <c r="DY189" s="179"/>
      <c r="DZ189" s="179"/>
      <c r="EA189" s="179"/>
      <c r="EB189" s="179"/>
      <c r="EC189" s="179"/>
      <c r="ED189" s="179"/>
      <c r="EE189" s="179"/>
      <c r="EF189" s="179"/>
      <c r="EG189" s="179"/>
      <c r="EH189" s="179"/>
      <c r="EI189" s="179"/>
      <c r="EJ189" s="179"/>
      <c r="EK189" s="179"/>
      <c r="EL189" s="179"/>
      <c r="EM189" s="179"/>
      <c r="EN189" s="179"/>
      <c r="EO189" s="179"/>
      <c r="EP189" s="179"/>
      <c r="EQ189" s="179"/>
      <c r="ER189" s="179"/>
      <c r="ES189" s="179"/>
      <c r="ET189" s="179"/>
      <c r="EU189" s="179"/>
      <c r="EV189" s="179"/>
      <c r="EW189" s="179"/>
      <c r="EX189" s="179"/>
      <c r="EY189" s="179"/>
      <c r="EZ189" s="179"/>
      <c r="FA189" s="179"/>
      <c r="FB189" s="179"/>
      <c r="FC189" s="179"/>
      <c r="FD189" s="179"/>
      <c r="FE189" s="179"/>
      <c r="FF189" s="179"/>
      <c r="FG189" s="179"/>
      <c r="FH189" s="179"/>
      <c r="FI189" s="179"/>
      <c r="FJ189" s="179"/>
      <c r="FK189" s="179"/>
      <c r="FL189" s="179"/>
      <c r="FM189" s="179"/>
      <c r="FN189" s="179"/>
      <c r="FO189" s="179"/>
      <c r="FP189" s="179"/>
      <c r="FQ189" s="179"/>
      <c r="FR189" s="179"/>
      <c r="FS189" s="179"/>
      <c r="FT189" s="179"/>
      <c r="FU189" s="179"/>
      <c r="FV189" s="179"/>
      <c r="FW189" s="179"/>
      <c r="FX189" s="179"/>
      <c r="FY189" s="179"/>
      <c r="FZ189" s="179"/>
      <c r="GA189" s="179"/>
      <c r="GB189" s="179"/>
      <c r="GC189" s="179"/>
      <c r="GD189" s="179"/>
      <c r="GE189" s="179"/>
      <c r="GF189" s="179"/>
      <c r="GG189" s="179"/>
      <c r="GH189" s="179"/>
      <c r="GI189" s="179"/>
      <c r="GJ189" s="179"/>
      <c r="GK189" s="179"/>
      <c r="GL189" s="179"/>
      <c r="GM189" s="179"/>
      <c r="GN189" s="179"/>
      <c r="GO189" s="179"/>
      <c r="GP189" s="179"/>
      <c r="GQ189" s="179"/>
      <c r="GR189" s="179"/>
      <c r="GS189" s="179"/>
      <c r="GT189" s="179"/>
      <c r="GU189" s="179"/>
      <c r="GV189" s="179"/>
      <c r="GW189" s="179"/>
      <c r="GX189" s="179"/>
      <c r="GY189" s="179"/>
      <c r="GZ189" s="179"/>
      <c r="HA189" s="179"/>
      <c r="HB189" s="179"/>
      <c r="HC189" s="179"/>
      <c r="HD189" s="179"/>
      <c r="HE189" s="179"/>
      <c r="HF189" s="179"/>
      <c r="HG189" s="179"/>
      <c r="HH189" s="179"/>
      <c r="HI189" s="179"/>
      <c r="HJ189" s="179"/>
      <c r="HK189" s="179"/>
      <c r="HL189" s="179"/>
      <c r="HM189" s="179"/>
      <c r="HN189" s="179"/>
      <c r="HO189" s="179"/>
      <c r="HP189" s="179"/>
      <c r="HQ189" s="179"/>
      <c r="HR189" s="179"/>
      <c r="HS189" s="179"/>
      <c r="HT189" s="179"/>
      <c r="HU189" s="179"/>
      <c r="HV189" s="179"/>
      <c r="HW189" s="179"/>
      <c r="HX189" s="179"/>
      <c r="HY189" s="179"/>
      <c r="HZ189" s="179"/>
      <c r="IA189" s="179"/>
      <c r="IB189" s="179"/>
      <c r="IC189" s="179"/>
      <c r="ID189" s="179"/>
      <c r="IE189" s="179"/>
      <c r="IF189" s="179"/>
      <c r="IG189" s="179"/>
      <c r="IH189" s="179"/>
      <c r="II189" s="179"/>
      <c r="IJ189" s="179"/>
      <c r="IK189" s="179"/>
      <c r="IL189" s="179"/>
      <c r="IM189" s="179"/>
      <c r="IN189" s="179"/>
      <c r="IO189" s="179"/>
      <c r="IP189" s="179"/>
      <c r="IQ189" s="179"/>
      <c r="IR189" s="179"/>
      <c r="IS189" s="179"/>
      <c r="IT189" s="179"/>
      <c r="IU189" s="179"/>
      <c r="IV189" s="179"/>
    </row>
    <row r="190" spans="1:256" s="263" customFormat="1" ht="13.5" thickBot="1">
      <c r="A190" s="271" t="s">
        <v>393</v>
      </c>
      <c r="B190" s="272"/>
      <c r="C190" s="336" t="s">
        <v>319</v>
      </c>
      <c r="D190" s="273"/>
      <c r="E190" s="274"/>
      <c r="F190" s="275"/>
      <c r="G190" s="276"/>
      <c r="H190" s="215"/>
      <c r="I190" s="215"/>
      <c r="J190" s="216"/>
      <c r="K190" s="216"/>
      <c r="L190" s="217"/>
      <c r="M190" s="218"/>
      <c r="N190" s="218"/>
      <c r="O190" s="218"/>
      <c r="P190" s="218"/>
      <c r="Q190" s="218"/>
      <c r="R190" s="218"/>
      <c r="S190" s="218"/>
      <c r="T190" s="218"/>
      <c r="U190" s="218"/>
      <c r="V190" s="218"/>
      <c r="W190" s="218"/>
      <c r="X190" s="218"/>
      <c r="Y190" s="218"/>
      <c r="Z190" s="218"/>
      <c r="AA190" s="218"/>
      <c r="AB190" s="218"/>
      <c r="AC190" s="218"/>
      <c r="AD190" s="218"/>
      <c r="AE190" s="218"/>
      <c r="AF190" s="218"/>
      <c r="AG190" s="218"/>
      <c r="AH190" s="218"/>
      <c r="AI190" s="218"/>
      <c r="AJ190" s="218"/>
      <c r="AK190" s="218"/>
      <c r="AL190" s="218"/>
      <c r="AM190" s="218"/>
      <c r="AN190" s="218"/>
      <c r="AO190" s="218"/>
      <c r="AP190" s="218"/>
      <c r="AQ190" s="218"/>
      <c r="AR190" s="218"/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  <c r="BC190" s="218"/>
      <c r="BD190" s="218"/>
      <c r="BE190" s="218"/>
      <c r="BF190" s="218"/>
      <c r="BG190" s="218"/>
      <c r="BH190" s="218"/>
      <c r="BI190" s="218"/>
      <c r="BJ190" s="218"/>
      <c r="BK190" s="218"/>
      <c r="BL190" s="218"/>
      <c r="BM190" s="218"/>
      <c r="BN190" s="218"/>
      <c r="BO190" s="218"/>
      <c r="BP190" s="218"/>
      <c r="BQ190" s="218"/>
      <c r="BR190" s="218"/>
      <c r="BS190" s="218"/>
      <c r="BT190" s="218"/>
      <c r="BU190" s="218"/>
      <c r="BV190" s="218"/>
      <c r="BW190" s="218"/>
      <c r="BX190" s="218"/>
      <c r="BY190" s="218"/>
      <c r="BZ190" s="218"/>
      <c r="CA190" s="218"/>
      <c r="CB190" s="218"/>
      <c r="CC190" s="218"/>
      <c r="CD190" s="218"/>
      <c r="CE190" s="218"/>
      <c r="CF190" s="218"/>
      <c r="CG190" s="218"/>
      <c r="CH190" s="218"/>
      <c r="CI190" s="218"/>
      <c r="CJ190" s="218"/>
      <c r="CK190" s="218"/>
      <c r="CL190" s="218"/>
      <c r="CM190" s="218"/>
      <c r="CN190" s="218"/>
      <c r="CO190" s="218"/>
      <c r="CP190" s="218"/>
      <c r="CQ190" s="218"/>
      <c r="CR190" s="218"/>
      <c r="CS190" s="218"/>
      <c r="CT190" s="218"/>
      <c r="CU190" s="218"/>
      <c r="CV190" s="218"/>
      <c r="CW190" s="218"/>
      <c r="CX190" s="218"/>
      <c r="CY190" s="218"/>
      <c r="CZ190" s="218"/>
      <c r="DA190" s="218"/>
      <c r="DB190" s="218"/>
      <c r="DC190" s="218"/>
      <c r="DD190" s="218"/>
      <c r="DE190" s="218"/>
      <c r="DF190" s="218"/>
      <c r="DG190" s="218"/>
      <c r="DH190" s="218"/>
      <c r="DI190" s="218"/>
      <c r="DJ190" s="218"/>
      <c r="DK190" s="218"/>
      <c r="DL190" s="218"/>
      <c r="DM190" s="218"/>
      <c r="DN190" s="218"/>
      <c r="DO190" s="218"/>
      <c r="DP190" s="218"/>
      <c r="DQ190" s="218"/>
      <c r="DR190" s="218"/>
      <c r="DS190" s="218"/>
      <c r="DT190" s="218"/>
      <c r="DU190" s="218"/>
      <c r="DV190" s="218"/>
      <c r="DW190" s="218"/>
      <c r="DX190" s="218"/>
      <c r="DY190" s="218"/>
      <c r="DZ190" s="218"/>
      <c r="EA190" s="218"/>
      <c r="EB190" s="218"/>
      <c r="EC190" s="218"/>
      <c r="ED190" s="218"/>
      <c r="EE190" s="218"/>
      <c r="EF190" s="218"/>
      <c r="EG190" s="218"/>
      <c r="EH190" s="218"/>
      <c r="EI190" s="218"/>
      <c r="EJ190" s="218"/>
      <c r="EK190" s="218"/>
      <c r="EL190" s="218"/>
      <c r="EM190" s="218"/>
      <c r="EN190" s="218"/>
      <c r="EO190" s="218"/>
      <c r="EP190" s="218"/>
      <c r="EQ190" s="218"/>
      <c r="ER190" s="218"/>
      <c r="ES190" s="218"/>
      <c r="ET190" s="218"/>
      <c r="EU190" s="218"/>
      <c r="EV190" s="218"/>
      <c r="EW190" s="218"/>
      <c r="EX190" s="218"/>
      <c r="EY190" s="218"/>
      <c r="EZ190" s="218"/>
      <c r="FA190" s="218"/>
      <c r="FB190" s="218"/>
      <c r="FC190" s="218"/>
      <c r="FD190" s="218"/>
      <c r="FE190" s="218"/>
      <c r="FF190" s="218"/>
      <c r="FG190" s="218"/>
      <c r="FH190" s="218"/>
      <c r="FI190" s="218"/>
      <c r="FJ190" s="218"/>
      <c r="FK190" s="218"/>
      <c r="FL190" s="218"/>
      <c r="FM190" s="218"/>
      <c r="FN190" s="218"/>
      <c r="FO190" s="218"/>
      <c r="FP190" s="218"/>
      <c r="FQ190" s="218"/>
      <c r="FR190" s="218"/>
      <c r="FS190" s="218"/>
      <c r="FT190" s="218"/>
      <c r="FU190" s="218"/>
      <c r="FV190" s="218"/>
      <c r="FW190" s="218"/>
      <c r="FX190" s="218"/>
      <c r="FY190" s="218"/>
      <c r="FZ190" s="218"/>
      <c r="GA190" s="218"/>
      <c r="GB190" s="218"/>
      <c r="GC190" s="218"/>
      <c r="GD190" s="218"/>
      <c r="GE190" s="218"/>
      <c r="GF190" s="218"/>
      <c r="GG190" s="218"/>
      <c r="GH190" s="218"/>
      <c r="GI190" s="218"/>
      <c r="GJ190" s="218"/>
      <c r="GK190" s="218"/>
      <c r="GL190" s="218"/>
      <c r="GM190" s="218"/>
      <c r="GN190" s="218"/>
      <c r="GO190" s="218"/>
      <c r="GP190" s="218"/>
      <c r="GQ190" s="218"/>
      <c r="GR190" s="218"/>
      <c r="GS190" s="218"/>
      <c r="GT190" s="218"/>
      <c r="GU190" s="218"/>
      <c r="GV190" s="218"/>
      <c r="GW190" s="218"/>
      <c r="GX190" s="218"/>
      <c r="GY190" s="218"/>
      <c r="GZ190" s="218"/>
      <c r="HA190" s="218"/>
      <c r="HB190" s="218"/>
      <c r="HC190" s="218"/>
      <c r="HD190" s="218"/>
      <c r="HE190" s="218"/>
      <c r="HF190" s="218"/>
      <c r="HG190" s="218"/>
      <c r="HH190" s="218"/>
      <c r="HI190" s="218"/>
      <c r="HJ190" s="218"/>
      <c r="HK190" s="218"/>
      <c r="HL190" s="218"/>
      <c r="HM190" s="218"/>
      <c r="HN190" s="218"/>
      <c r="HO190" s="218"/>
      <c r="HP190" s="218"/>
      <c r="HQ190" s="218"/>
      <c r="HR190" s="218"/>
      <c r="HS190" s="218"/>
      <c r="HT190" s="218"/>
      <c r="HU190" s="218"/>
      <c r="HV190" s="218"/>
      <c r="HW190" s="218"/>
      <c r="HX190" s="218"/>
      <c r="HY190" s="218"/>
      <c r="HZ190" s="218"/>
      <c r="IA190" s="218"/>
      <c r="IB190" s="218"/>
      <c r="IC190" s="218"/>
      <c r="ID190" s="218"/>
      <c r="IE190" s="218"/>
      <c r="IF190" s="218"/>
      <c r="IG190" s="218"/>
      <c r="IH190" s="218"/>
      <c r="II190" s="218"/>
      <c r="IJ190" s="218"/>
      <c r="IK190" s="218"/>
      <c r="IL190" s="218"/>
      <c r="IM190" s="218"/>
      <c r="IN190" s="218"/>
      <c r="IO190" s="218"/>
      <c r="IP190" s="218"/>
      <c r="IQ190" s="218"/>
      <c r="IR190" s="218"/>
      <c r="IS190" s="218"/>
      <c r="IT190" s="218"/>
      <c r="IU190" s="218"/>
      <c r="IV190" s="218"/>
    </row>
    <row r="191" spans="1:256" s="263" customFormat="1" ht="12">
      <c r="A191" s="219"/>
      <c r="B191" s="220"/>
      <c r="C191" s="221"/>
      <c r="D191" s="222"/>
      <c r="E191" s="277"/>
      <c r="F191" s="278"/>
      <c r="G191" s="225"/>
      <c r="H191" s="176"/>
      <c r="I191" s="176"/>
      <c r="J191" s="177"/>
      <c r="K191" s="177"/>
      <c r="L191" s="178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79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  <c r="AX191" s="179"/>
      <c r="AY191" s="179"/>
      <c r="AZ191" s="179"/>
      <c r="BA191" s="179"/>
      <c r="BB191" s="179"/>
      <c r="BC191" s="179"/>
      <c r="BD191" s="179"/>
      <c r="BE191" s="179"/>
      <c r="BF191" s="179"/>
      <c r="BG191" s="179"/>
      <c r="BH191" s="179"/>
      <c r="BI191" s="179"/>
      <c r="BJ191" s="179"/>
      <c r="BK191" s="179"/>
      <c r="BL191" s="179"/>
      <c r="BM191" s="179"/>
      <c r="BN191" s="179"/>
      <c r="BO191" s="179"/>
      <c r="BP191" s="179"/>
      <c r="BQ191" s="179"/>
      <c r="BR191" s="179"/>
      <c r="BS191" s="179"/>
      <c r="BT191" s="179"/>
      <c r="BU191" s="179"/>
      <c r="BV191" s="179"/>
      <c r="BW191" s="179"/>
      <c r="BX191" s="179"/>
      <c r="BY191" s="179"/>
      <c r="BZ191" s="179"/>
      <c r="CA191" s="179"/>
      <c r="CB191" s="179"/>
      <c r="CC191" s="179"/>
      <c r="CD191" s="179"/>
      <c r="CE191" s="179"/>
      <c r="CF191" s="179"/>
      <c r="CG191" s="179"/>
      <c r="CH191" s="179"/>
      <c r="CI191" s="179"/>
      <c r="CJ191" s="179"/>
      <c r="CK191" s="179"/>
      <c r="CL191" s="179"/>
      <c r="CM191" s="179"/>
      <c r="CN191" s="179"/>
      <c r="CO191" s="179"/>
      <c r="CP191" s="179"/>
      <c r="CQ191" s="179"/>
      <c r="CR191" s="179"/>
      <c r="CS191" s="179"/>
      <c r="CT191" s="179"/>
      <c r="CU191" s="179"/>
      <c r="CV191" s="179"/>
      <c r="CW191" s="179"/>
      <c r="CX191" s="179"/>
      <c r="CY191" s="179"/>
      <c r="CZ191" s="179"/>
      <c r="DA191" s="179"/>
      <c r="DB191" s="179"/>
      <c r="DC191" s="179"/>
      <c r="DD191" s="179"/>
      <c r="DE191" s="179"/>
      <c r="DF191" s="179"/>
      <c r="DG191" s="179"/>
      <c r="DH191" s="179"/>
      <c r="DI191" s="179"/>
      <c r="DJ191" s="179"/>
      <c r="DK191" s="179"/>
      <c r="DL191" s="179"/>
      <c r="DM191" s="179"/>
      <c r="DN191" s="179"/>
      <c r="DO191" s="179"/>
      <c r="DP191" s="179"/>
      <c r="DQ191" s="179"/>
      <c r="DR191" s="179"/>
      <c r="DS191" s="179"/>
      <c r="DT191" s="179"/>
      <c r="DU191" s="179"/>
      <c r="DV191" s="179"/>
      <c r="DW191" s="179"/>
      <c r="DX191" s="179"/>
      <c r="DY191" s="179"/>
      <c r="DZ191" s="179"/>
      <c r="EA191" s="179"/>
      <c r="EB191" s="179"/>
      <c r="EC191" s="179"/>
      <c r="ED191" s="179"/>
      <c r="EE191" s="179"/>
      <c r="EF191" s="179"/>
      <c r="EG191" s="179"/>
      <c r="EH191" s="179"/>
      <c r="EI191" s="179"/>
      <c r="EJ191" s="179"/>
      <c r="EK191" s="179"/>
      <c r="EL191" s="179"/>
      <c r="EM191" s="179"/>
      <c r="EN191" s="179"/>
      <c r="EO191" s="179"/>
      <c r="EP191" s="179"/>
      <c r="EQ191" s="179"/>
      <c r="ER191" s="179"/>
      <c r="ES191" s="179"/>
      <c r="ET191" s="179"/>
      <c r="EU191" s="179"/>
      <c r="EV191" s="179"/>
      <c r="EW191" s="179"/>
      <c r="EX191" s="179"/>
      <c r="EY191" s="179"/>
      <c r="EZ191" s="179"/>
      <c r="FA191" s="179"/>
      <c r="FB191" s="179"/>
      <c r="FC191" s="179"/>
      <c r="FD191" s="179"/>
      <c r="FE191" s="179"/>
      <c r="FF191" s="179"/>
      <c r="FG191" s="179"/>
      <c r="FH191" s="179"/>
      <c r="FI191" s="179"/>
      <c r="FJ191" s="179"/>
      <c r="FK191" s="179"/>
      <c r="FL191" s="179"/>
      <c r="FM191" s="179"/>
      <c r="FN191" s="179"/>
      <c r="FO191" s="179"/>
      <c r="FP191" s="179"/>
      <c r="FQ191" s="179"/>
      <c r="FR191" s="179"/>
      <c r="FS191" s="179"/>
      <c r="FT191" s="179"/>
      <c r="FU191" s="179"/>
      <c r="FV191" s="179"/>
      <c r="FW191" s="179"/>
      <c r="FX191" s="179"/>
      <c r="FY191" s="179"/>
      <c r="FZ191" s="179"/>
      <c r="GA191" s="179"/>
      <c r="GB191" s="179"/>
      <c r="GC191" s="179"/>
      <c r="GD191" s="179"/>
      <c r="GE191" s="179"/>
      <c r="GF191" s="179"/>
      <c r="GG191" s="179"/>
      <c r="GH191" s="179"/>
      <c r="GI191" s="179"/>
      <c r="GJ191" s="179"/>
      <c r="GK191" s="179"/>
      <c r="GL191" s="179"/>
      <c r="GM191" s="179"/>
      <c r="GN191" s="179"/>
      <c r="GO191" s="179"/>
      <c r="GP191" s="179"/>
      <c r="GQ191" s="179"/>
      <c r="GR191" s="179"/>
      <c r="GS191" s="179"/>
      <c r="GT191" s="179"/>
      <c r="GU191" s="179"/>
      <c r="GV191" s="179"/>
      <c r="GW191" s="179"/>
      <c r="GX191" s="179"/>
      <c r="GY191" s="179"/>
      <c r="GZ191" s="179"/>
      <c r="HA191" s="179"/>
      <c r="HB191" s="179"/>
      <c r="HC191" s="179"/>
      <c r="HD191" s="179"/>
      <c r="HE191" s="179"/>
      <c r="HF191" s="179"/>
      <c r="HG191" s="179"/>
      <c r="HH191" s="179"/>
      <c r="HI191" s="179"/>
      <c r="HJ191" s="179"/>
      <c r="HK191" s="179"/>
      <c r="HL191" s="179"/>
      <c r="HM191" s="179"/>
      <c r="HN191" s="179"/>
      <c r="HO191" s="179"/>
      <c r="HP191" s="179"/>
      <c r="HQ191" s="179"/>
      <c r="HR191" s="179"/>
      <c r="HS191" s="179"/>
      <c r="HT191" s="179"/>
      <c r="HU191" s="179"/>
      <c r="HV191" s="179"/>
      <c r="HW191" s="179"/>
      <c r="HX191" s="179"/>
      <c r="HY191" s="179"/>
      <c r="HZ191" s="179"/>
      <c r="IA191" s="179"/>
      <c r="IB191" s="179"/>
      <c r="IC191" s="179"/>
      <c r="ID191" s="179"/>
      <c r="IE191" s="179"/>
      <c r="IF191" s="179"/>
      <c r="IG191" s="179"/>
      <c r="IH191" s="179"/>
      <c r="II191" s="179"/>
      <c r="IJ191" s="179"/>
      <c r="IK191" s="179"/>
      <c r="IL191" s="179"/>
      <c r="IM191" s="179"/>
      <c r="IN191" s="179"/>
      <c r="IO191" s="179"/>
      <c r="IP191" s="179"/>
      <c r="IQ191" s="179"/>
      <c r="IR191" s="179"/>
      <c r="IS191" s="179"/>
      <c r="IT191" s="179"/>
      <c r="IU191" s="179"/>
      <c r="IV191" s="179"/>
    </row>
    <row r="192" spans="1:256" s="392" customFormat="1" ht="19.5" customHeight="1">
      <c r="A192" s="422" t="s">
        <v>403</v>
      </c>
      <c r="B192" s="388" t="s">
        <v>324</v>
      </c>
      <c r="C192" s="389" t="s">
        <v>325</v>
      </c>
      <c r="D192" s="390" t="s">
        <v>165</v>
      </c>
      <c r="E192" s="380">
        <v>1</v>
      </c>
      <c r="F192" s="380"/>
      <c r="G192" s="335">
        <f>E192*F192</f>
        <v>0</v>
      </c>
      <c r="H192" s="381">
        <v>0.43381999999999998</v>
      </c>
      <c r="I192" s="381">
        <f>E192*H192</f>
        <v>0.43381999999999998</v>
      </c>
      <c r="J192" s="231">
        <v>0</v>
      </c>
      <c r="K192" s="381">
        <f>E192*J192</f>
        <v>0</v>
      </c>
      <c r="L192" s="391"/>
      <c r="Q192" s="392">
        <v>2</v>
      </c>
      <c r="AA192" s="392">
        <v>12</v>
      </c>
      <c r="AB192" s="392">
        <v>0</v>
      </c>
      <c r="AC192" s="392">
        <v>10</v>
      </c>
      <c r="BB192" s="392">
        <v>1</v>
      </c>
      <c r="BC192" s="392">
        <f>IF(BB192=1,G192,0)</f>
        <v>0</v>
      </c>
      <c r="BD192" s="392">
        <f>IF(BB192=2,G192,0)</f>
        <v>0</v>
      </c>
      <c r="BE192" s="392">
        <f>IF(BB192=3,G192,0)</f>
        <v>0</v>
      </c>
      <c r="BF192" s="392">
        <f>IF(BB192=4,G192,0)</f>
        <v>0</v>
      </c>
      <c r="BG192" s="392">
        <f>IF(BB192=5,G192,0)</f>
        <v>0</v>
      </c>
    </row>
    <row r="193" spans="1:256" s="392" customFormat="1" ht="19.5" customHeight="1">
      <c r="A193" s="422" t="s">
        <v>404</v>
      </c>
      <c r="B193" s="388" t="s">
        <v>326</v>
      </c>
      <c r="C193" s="389" t="s">
        <v>327</v>
      </c>
      <c r="D193" s="390" t="s">
        <v>165</v>
      </c>
      <c r="E193" s="380">
        <v>6</v>
      </c>
      <c r="F193" s="380"/>
      <c r="G193" s="335">
        <f>E193*F193</f>
        <v>0</v>
      </c>
      <c r="H193" s="381">
        <v>0.31590000000000001</v>
      </c>
      <c r="I193" s="381">
        <f>E193*H193</f>
        <v>1.8954</v>
      </c>
      <c r="J193" s="231">
        <v>0</v>
      </c>
      <c r="K193" s="381">
        <f>E193*J193</f>
        <v>0</v>
      </c>
      <c r="L193" s="391"/>
      <c r="Q193" s="392">
        <v>2</v>
      </c>
      <c r="AA193" s="392">
        <v>12</v>
      </c>
      <c r="AB193" s="392">
        <v>0</v>
      </c>
      <c r="AC193" s="392">
        <v>11</v>
      </c>
      <c r="BB193" s="392">
        <v>1</v>
      </c>
      <c r="BC193" s="392">
        <f>IF(BB193=1,G193,0)</f>
        <v>0</v>
      </c>
      <c r="BD193" s="392">
        <f>IF(BB193=2,G193,0)</f>
        <v>0</v>
      </c>
      <c r="BE193" s="392">
        <f>IF(BB193=3,G193,0)</f>
        <v>0</v>
      </c>
      <c r="BF193" s="392">
        <f>IF(BB193=4,G193,0)</f>
        <v>0</v>
      </c>
      <c r="BG193" s="392">
        <f>IF(BB193=5,G193,0)</f>
        <v>0</v>
      </c>
    </row>
    <row r="194" spans="1:256" s="392" customFormat="1" ht="19.5" customHeight="1">
      <c r="A194" s="422" t="s">
        <v>405</v>
      </c>
      <c r="B194" s="388" t="s">
        <v>328</v>
      </c>
      <c r="C194" s="389" t="s">
        <v>329</v>
      </c>
      <c r="D194" s="390" t="s">
        <v>165</v>
      </c>
      <c r="E194" s="380">
        <v>6</v>
      </c>
      <c r="F194" s="380"/>
      <c r="G194" s="335">
        <f>E194*F194</f>
        <v>0</v>
      </c>
      <c r="H194" s="381">
        <v>2.3000000000000001E-4</v>
      </c>
      <c r="I194" s="381">
        <f>E194*H194</f>
        <v>1.3800000000000002E-3</v>
      </c>
      <c r="J194" s="231">
        <v>0</v>
      </c>
      <c r="K194" s="381">
        <f>E194*J194</f>
        <v>0</v>
      </c>
      <c r="L194" s="391"/>
      <c r="Q194" s="392">
        <v>2</v>
      </c>
      <c r="AA194" s="392">
        <v>12</v>
      </c>
      <c r="AB194" s="392">
        <v>0</v>
      </c>
      <c r="AC194" s="392">
        <v>12</v>
      </c>
      <c r="BB194" s="392">
        <v>1</v>
      </c>
      <c r="BC194" s="392">
        <f>IF(BB194=1,G194,0)</f>
        <v>0</v>
      </c>
      <c r="BD194" s="392">
        <f>IF(BB194=2,G194,0)</f>
        <v>0</v>
      </c>
      <c r="BE194" s="392">
        <f>IF(BB194=3,G194,0)</f>
        <v>0</v>
      </c>
      <c r="BF194" s="392">
        <f>IF(BB194=4,G194,0)</f>
        <v>0</v>
      </c>
      <c r="BG194" s="392">
        <f>IF(BB194=5,G194,0)</f>
        <v>0</v>
      </c>
    </row>
    <row r="195" spans="1:256" s="392" customFormat="1" ht="19.5" customHeight="1">
      <c r="A195" s="422" t="s">
        <v>406</v>
      </c>
      <c r="B195" s="388" t="s">
        <v>330</v>
      </c>
      <c r="C195" s="389" t="s">
        <v>331</v>
      </c>
      <c r="D195" s="390" t="s">
        <v>165</v>
      </c>
      <c r="E195" s="380">
        <v>2</v>
      </c>
      <c r="F195" s="380"/>
      <c r="G195" s="335">
        <f>E195*F195</f>
        <v>0</v>
      </c>
      <c r="H195" s="381">
        <v>0.34089999999999998</v>
      </c>
      <c r="I195" s="381">
        <f>E195*H195</f>
        <v>0.68179999999999996</v>
      </c>
      <c r="J195" s="231">
        <v>0</v>
      </c>
      <c r="K195" s="381">
        <f>E195*J195</f>
        <v>0</v>
      </c>
      <c r="L195" s="391"/>
      <c r="Q195" s="392">
        <v>2</v>
      </c>
      <c r="AA195" s="392">
        <v>12</v>
      </c>
      <c r="AB195" s="392">
        <v>0</v>
      </c>
      <c r="AC195" s="392">
        <v>13</v>
      </c>
      <c r="BB195" s="392">
        <v>1</v>
      </c>
      <c r="BC195" s="392">
        <f>IF(BB195=1,G195,0)</f>
        <v>0</v>
      </c>
      <c r="BD195" s="392">
        <f>IF(BB195=2,G195,0)</f>
        <v>0</v>
      </c>
      <c r="BE195" s="392">
        <f>IF(BB195=3,G195,0)</f>
        <v>0</v>
      </c>
      <c r="BF195" s="392">
        <f>IF(BB195=4,G195,0)</f>
        <v>0</v>
      </c>
      <c r="BG195" s="392">
        <f>IF(BB195=5,G195,0)</f>
        <v>0</v>
      </c>
    </row>
    <row r="196" spans="1:256" s="392" customFormat="1" ht="19.5" customHeight="1">
      <c r="A196" s="422" t="s">
        <v>407</v>
      </c>
      <c r="B196" s="388" t="s">
        <v>332</v>
      </c>
      <c r="C196" s="389" t="s">
        <v>333</v>
      </c>
      <c r="D196" s="390" t="s">
        <v>165</v>
      </c>
      <c r="E196" s="380">
        <v>2</v>
      </c>
      <c r="F196" s="380"/>
      <c r="G196" s="335">
        <f>E196*F196</f>
        <v>0</v>
      </c>
      <c r="H196" s="381">
        <v>7.3349999999999999E-2</v>
      </c>
      <c r="I196" s="381">
        <f>E196*H196</f>
        <v>0.1467</v>
      </c>
      <c r="J196" s="231">
        <v>0</v>
      </c>
      <c r="K196" s="381">
        <f>E196*J196</f>
        <v>0</v>
      </c>
      <c r="L196" s="391"/>
      <c r="Q196" s="392">
        <v>2</v>
      </c>
      <c r="AA196" s="392">
        <v>12</v>
      </c>
      <c r="AB196" s="392">
        <v>0</v>
      </c>
      <c r="AC196" s="392">
        <v>14</v>
      </c>
      <c r="BB196" s="392">
        <v>1</v>
      </c>
      <c r="BC196" s="392">
        <f>IF(BB196=1,G196,0)</f>
        <v>0</v>
      </c>
      <c r="BD196" s="392">
        <f>IF(BB196=2,G196,0)</f>
        <v>0</v>
      </c>
      <c r="BE196" s="392">
        <f>IF(BB196=3,G196,0)</f>
        <v>0</v>
      </c>
      <c r="BF196" s="392">
        <f>IF(BB196=4,G196,0)</f>
        <v>0</v>
      </c>
      <c r="BG196" s="392">
        <f>IF(BB196=5,G196,0)</f>
        <v>0</v>
      </c>
    </row>
    <row r="197" spans="1:256" s="392" customFormat="1" ht="19.5" customHeight="1">
      <c r="A197" s="379"/>
      <c r="B197" s="388"/>
      <c r="C197" s="389"/>
      <c r="D197" s="390"/>
      <c r="E197" s="380"/>
      <c r="F197" s="380"/>
      <c r="G197" s="335"/>
      <c r="H197" s="381"/>
      <c r="I197" s="381"/>
      <c r="J197" s="231"/>
      <c r="K197" s="381"/>
      <c r="L197" s="391"/>
    </row>
    <row r="198" spans="1:256" s="392" customFormat="1" ht="26.25" customHeight="1">
      <c r="A198" s="422" t="s">
        <v>408</v>
      </c>
      <c r="B198" s="388" t="s">
        <v>320</v>
      </c>
      <c r="C198" s="389" t="s">
        <v>321</v>
      </c>
      <c r="D198" s="390" t="s">
        <v>51</v>
      </c>
      <c r="E198" s="380">
        <v>8.8000000000000007</v>
      </c>
      <c r="F198" s="380"/>
      <c r="G198" s="335">
        <f>E198*F198</f>
        <v>0</v>
      </c>
      <c r="H198" s="381"/>
      <c r="I198" s="381"/>
      <c r="J198" s="231"/>
      <c r="K198" s="381"/>
      <c r="L198" s="391"/>
    </row>
    <row r="199" spans="1:256" s="392" customFormat="1" ht="19.5" customHeight="1">
      <c r="A199" s="422" t="s">
        <v>409</v>
      </c>
      <c r="B199" s="388" t="s">
        <v>337</v>
      </c>
      <c r="C199" s="389" t="s">
        <v>336</v>
      </c>
      <c r="D199" s="390" t="s">
        <v>165</v>
      </c>
      <c r="E199" s="380">
        <v>2</v>
      </c>
      <c r="F199" s="380"/>
      <c r="G199" s="335">
        <f>E199*F199</f>
        <v>0</v>
      </c>
      <c r="H199" s="381">
        <v>9.0829999999999994E-2</v>
      </c>
      <c r="I199" s="381">
        <f>E199*H199</f>
        <v>0.18165999999999999</v>
      </c>
      <c r="J199" s="231">
        <v>0</v>
      </c>
      <c r="K199" s="381">
        <f>E199*J199</f>
        <v>0</v>
      </c>
      <c r="L199" s="391"/>
      <c r="Q199" s="392">
        <v>2</v>
      </c>
      <c r="AA199" s="392">
        <v>12</v>
      </c>
      <c r="AB199" s="392">
        <v>0</v>
      </c>
      <c r="AC199" s="392">
        <v>8</v>
      </c>
      <c r="BB199" s="392">
        <v>1</v>
      </c>
      <c r="BC199" s="392">
        <f>IF(BB199=1,G199,0)</f>
        <v>0</v>
      </c>
      <c r="BD199" s="392">
        <f>IF(BB199=2,G199,0)</f>
        <v>0</v>
      </c>
      <c r="BE199" s="392">
        <f>IF(BB199=3,G199,0)</f>
        <v>0</v>
      </c>
      <c r="BF199" s="392">
        <f>IF(BB199=4,G199,0)</f>
        <v>0</v>
      </c>
      <c r="BG199" s="392">
        <f>IF(BB199=5,G199,0)</f>
        <v>0</v>
      </c>
    </row>
    <row r="200" spans="1:256" s="392" customFormat="1" ht="19.5" customHeight="1">
      <c r="A200" s="422" t="s">
        <v>410</v>
      </c>
      <c r="B200" s="388" t="s">
        <v>335</v>
      </c>
      <c r="C200" s="389" t="s">
        <v>334</v>
      </c>
      <c r="D200" s="390" t="s">
        <v>165</v>
      </c>
      <c r="E200" s="380">
        <v>2</v>
      </c>
      <c r="F200" s="380"/>
      <c r="G200" s="335">
        <f>E200*F200</f>
        <v>0</v>
      </c>
      <c r="H200" s="381">
        <v>2.7E-2</v>
      </c>
      <c r="I200" s="381">
        <f>E200*H200</f>
        <v>5.3999999999999999E-2</v>
      </c>
      <c r="J200" s="231">
        <v>0</v>
      </c>
      <c r="K200" s="381">
        <f>E200*J200</f>
        <v>0</v>
      </c>
      <c r="L200" s="391"/>
      <c r="Q200" s="392">
        <v>2</v>
      </c>
      <c r="AA200" s="392">
        <v>12</v>
      </c>
      <c r="AB200" s="392">
        <v>1</v>
      </c>
      <c r="AC200" s="392">
        <v>9</v>
      </c>
      <c r="BB200" s="392">
        <v>1</v>
      </c>
      <c r="BC200" s="392">
        <f>IF(BB200=1,G200,0)</f>
        <v>0</v>
      </c>
      <c r="BD200" s="392">
        <f>IF(BB200=2,G200,0)</f>
        <v>0</v>
      </c>
      <c r="BE200" s="392">
        <f>IF(BB200=3,G200,0)</f>
        <v>0</v>
      </c>
      <c r="BF200" s="392">
        <f>IF(BB200=4,G200,0)</f>
        <v>0</v>
      </c>
      <c r="BG200" s="392">
        <f>IF(BB200=5,G200,0)</f>
        <v>0</v>
      </c>
    </row>
    <row r="201" spans="1:256" s="218" customFormat="1" ht="16.5" customHeight="1" thickBot="1">
      <c r="A201" s="238"/>
      <c r="B201" s="188"/>
      <c r="C201" s="239"/>
      <c r="D201" s="240"/>
      <c r="E201" s="241"/>
      <c r="F201" s="242"/>
      <c r="G201" s="243"/>
      <c r="H201" s="176"/>
      <c r="I201" s="176"/>
      <c r="J201" s="177"/>
      <c r="K201" s="177"/>
      <c r="L201" s="178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79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  <c r="AX201" s="179"/>
      <c r="AY201" s="179"/>
      <c r="AZ201" s="179"/>
      <c r="BA201" s="179"/>
      <c r="BB201" s="179"/>
      <c r="BC201" s="179"/>
      <c r="BD201" s="179"/>
      <c r="BE201" s="179"/>
      <c r="BF201" s="179"/>
      <c r="BG201" s="179"/>
      <c r="BH201" s="179"/>
      <c r="BI201" s="179"/>
      <c r="BJ201" s="179"/>
      <c r="BK201" s="179"/>
      <c r="BL201" s="179"/>
      <c r="BM201" s="179"/>
      <c r="BN201" s="179"/>
      <c r="BO201" s="179"/>
      <c r="BP201" s="179"/>
      <c r="BQ201" s="179"/>
      <c r="BR201" s="179"/>
      <c r="BS201" s="179"/>
      <c r="BT201" s="179"/>
      <c r="BU201" s="179"/>
      <c r="BV201" s="179"/>
      <c r="BW201" s="179"/>
      <c r="BX201" s="179"/>
      <c r="BY201" s="179"/>
      <c r="BZ201" s="179"/>
      <c r="CA201" s="179"/>
      <c r="CB201" s="179"/>
      <c r="CC201" s="179"/>
      <c r="CD201" s="179"/>
      <c r="CE201" s="179"/>
      <c r="CF201" s="179"/>
      <c r="CG201" s="179"/>
      <c r="CH201" s="179"/>
      <c r="CI201" s="179"/>
      <c r="CJ201" s="179"/>
      <c r="CK201" s="179"/>
      <c r="CL201" s="179"/>
      <c r="CM201" s="179"/>
      <c r="CN201" s="179"/>
      <c r="CO201" s="179"/>
      <c r="CP201" s="179"/>
      <c r="CQ201" s="179"/>
      <c r="CR201" s="179"/>
      <c r="CS201" s="179"/>
      <c r="CT201" s="179"/>
      <c r="CU201" s="179"/>
      <c r="CV201" s="179"/>
      <c r="CW201" s="179"/>
      <c r="CX201" s="179"/>
      <c r="CY201" s="179"/>
      <c r="CZ201" s="179"/>
      <c r="DA201" s="179"/>
      <c r="DB201" s="179"/>
      <c r="DC201" s="179"/>
      <c r="DD201" s="179"/>
      <c r="DE201" s="179"/>
      <c r="DF201" s="179"/>
      <c r="DG201" s="179"/>
      <c r="DH201" s="179"/>
      <c r="DI201" s="179"/>
      <c r="DJ201" s="179"/>
      <c r="DK201" s="179"/>
      <c r="DL201" s="179"/>
      <c r="DM201" s="179"/>
      <c r="DN201" s="179"/>
      <c r="DO201" s="179"/>
      <c r="DP201" s="179"/>
      <c r="DQ201" s="179"/>
      <c r="DR201" s="179"/>
      <c r="DS201" s="179"/>
      <c r="DT201" s="179"/>
      <c r="DU201" s="179"/>
      <c r="DV201" s="179"/>
      <c r="DW201" s="179"/>
      <c r="DX201" s="179"/>
      <c r="DY201" s="179"/>
      <c r="DZ201" s="179"/>
      <c r="EA201" s="179"/>
      <c r="EB201" s="179"/>
      <c r="EC201" s="179"/>
      <c r="ED201" s="179"/>
      <c r="EE201" s="179"/>
      <c r="EF201" s="179"/>
      <c r="EG201" s="179"/>
      <c r="EH201" s="179"/>
      <c r="EI201" s="179"/>
      <c r="EJ201" s="179"/>
      <c r="EK201" s="179"/>
      <c r="EL201" s="179"/>
      <c r="EM201" s="179"/>
      <c r="EN201" s="179"/>
      <c r="EO201" s="179"/>
      <c r="EP201" s="179"/>
      <c r="EQ201" s="179"/>
      <c r="ER201" s="179"/>
      <c r="ES201" s="179"/>
      <c r="ET201" s="179"/>
      <c r="EU201" s="179"/>
      <c r="EV201" s="179"/>
      <c r="EW201" s="179"/>
      <c r="EX201" s="179"/>
      <c r="EY201" s="179"/>
      <c r="EZ201" s="179"/>
      <c r="FA201" s="179"/>
      <c r="FB201" s="179"/>
      <c r="FC201" s="179"/>
      <c r="FD201" s="179"/>
      <c r="FE201" s="179"/>
      <c r="FF201" s="179"/>
      <c r="FG201" s="179"/>
      <c r="FH201" s="179"/>
      <c r="FI201" s="179"/>
      <c r="FJ201" s="179"/>
      <c r="FK201" s="179"/>
      <c r="FL201" s="179"/>
      <c r="FM201" s="179"/>
      <c r="FN201" s="179"/>
      <c r="FO201" s="179"/>
      <c r="FP201" s="179"/>
      <c r="FQ201" s="179"/>
      <c r="FR201" s="179"/>
      <c r="FS201" s="179"/>
      <c r="FT201" s="179"/>
      <c r="FU201" s="179"/>
      <c r="FV201" s="179"/>
      <c r="FW201" s="179"/>
      <c r="FX201" s="179"/>
      <c r="FY201" s="179"/>
      <c r="FZ201" s="179"/>
      <c r="GA201" s="179"/>
      <c r="GB201" s="179"/>
      <c r="GC201" s="179"/>
      <c r="GD201" s="179"/>
      <c r="GE201" s="179"/>
      <c r="GF201" s="179"/>
      <c r="GG201" s="179"/>
      <c r="GH201" s="179"/>
      <c r="GI201" s="179"/>
      <c r="GJ201" s="179"/>
      <c r="GK201" s="179"/>
      <c r="GL201" s="179"/>
      <c r="GM201" s="179"/>
      <c r="GN201" s="179"/>
      <c r="GO201" s="179"/>
      <c r="GP201" s="179"/>
      <c r="GQ201" s="179"/>
      <c r="GR201" s="179"/>
      <c r="GS201" s="179"/>
      <c r="GT201" s="179"/>
      <c r="GU201" s="179"/>
      <c r="GV201" s="179"/>
      <c r="GW201" s="179"/>
      <c r="GX201" s="179"/>
      <c r="GY201" s="179"/>
      <c r="GZ201" s="179"/>
      <c r="HA201" s="179"/>
      <c r="HB201" s="179"/>
      <c r="HC201" s="179"/>
      <c r="HD201" s="179"/>
      <c r="HE201" s="179"/>
      <c r="HF201" s="179"/>
      <c r="HG201" s="179"/>
      <c r="HH201" s="179"/>
      <c r="HI201" s="179"/>
      <c r="HJ201" s="179"/>
      <c r="HK201" s="179"/>
      <c r="HL201" s="179"/>
      <c r="HM201" s="179"/>
      <c r="HN201" s="179"/>
      <c r="HO201" s="179"/>
      <c r="HP201" s="179"/>
      <c r="HQ201" s="179"/>
      <c r="HR201" s="179"/>
      <c r="HS201" s="179"/>
      <c r="HT201" s="179"/>
      <c r="HU201" s="179"/>
      <c r="HV201" s="179"/>
      <c r="HW201" s="179"/>
      <c r="HX201" s="179"/>
      <c r="HY201" s="179"/>
      <c r="HZ201" s="179"/>
      <c r="IA201" s="179"/>
      <c r="IB201" s="179"/>
      <c r="IC201" s="179"/>
      <c r="ID201" s="179"/>
      <c r="IE201" s="179"/>
      <c r="IF201" s="179"/>
      <c r="IG201" s="179"/>
      <c r="IH201" s="179"/>
      <c r="II201" s="179"/>
      <c r="IJ201" s="179"/>
      <c r="IK201" s="179"/>
      <c r="IL201" s="179"/>
      <c r="IM201" s="179"/>
      <c r="IN201" s="179"/>
      <c r="IO201" s="179"/>
      <c r="IP201" s="179"/>
      <c r="IQ201" s="179"/>
      <c r="IR201" s="179"/>
      <c r="IS201" s="179"/>
      <c r="IT201" s="179"/>
      <c r="IU201" s="179"/>
      <c r="IV201" s="179"/>
    </row>
    <row r="202" spans="1:256" s="218" customFormat="1" ht="16.5" customHeight="1" thickBot="1">
      <c r="A202" s="244"/>
      <c r="B202" s="267"/>
      <c r="C202" s="246" t="s">
        <v>167</v>
      </c>
      <c r="D202" s="268"/>
      <c r="E202" s="269"/>
      <c r="F202" s="270"/>
      <c r="G202" s="250">
        <f>SUBTOTAL(9,G191:G201)</f>
        <v>0</v>
      </c>
      <c r="H202" s="176"/>
      <c r="I202" s="215"/>
      <c r="J202" s="216"/>
      <c r="K202" s="215">
        <f>SUM(K197:K201)</f>
        <v>0</v>
      </c>
      <c r="L202" s="178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79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  <c r="AX202" s="179"/>
      <c r="AY202" s="179"/>
      <c r="AZ202" s="179"/>
      <c r="BA202" s="179"/>
      <c r="BB202" s="179"/>
      <c r="BC202" s="179"/>
      <c r="BD202" s="179"/>
      <c r="BE202" s="179"/>
      <c r="BF202" s="179"/>
      <c r="BG202" s="179"/>
      <c r="BH202" s="179"/>
      <c r="BI202" s="179"/>
      <c r="BJ202" s="179"/>
      <c r="BK202" s="179"/>
      <c r="BL202" s="179"/>
      <c r="BM202" s="179"/>
      <c r="BN202" s="179"/>
      <c r="BO202" s="179"/>
      <c r="BP202" s="179"/>
      <c r="BQ202" s="179"/>
      <c r="BR202" s="179"/>
      <c r="BS202" s="179"/>
      <c r="BT202" s="179"/>
      <c r="BU202" s="179"/>
      <c r="BV202" s="179"/>
      <c r="BW202" s="179"/>
      <c r="BX202" s="179"/>
      <c r="BY202" s="179"/>
      <c r="BZ202" s="179"/>
      <c r="CA202" s="179"/>
      <c r="CB202" s="179"/>
      <c r="CC202" s="179"/>
      <c r="CD202" s="179"/>
      <c r="CE202" s="179"/>
      <c r="CF202" s="179"/>
      <c r="CG202" s="179"/>
      <c r="CH202" s="179"/>
      <c r="CI202" s="179"/>
      <c r="CJ202" s="179"/>
      <c r="CK202" s="179"/>
      <c r="CL202" s="179"/>
      <c r="CM202" s="179"/>
      <c r="CN202" s="179"/>
      <c r="CO202" s="179"/>
      <c r="CP202" s="179"/>
      <c r="CQ202" s="179"/>
      <c r="CR202" s="179"/>
      <c r="CS202" s="179"/>
      <c r="CT202" s="179"/>
      <c r="CU202" s="179"/>
      <c r="CV202" s="179"/>
      <c r="CW202" s="179"/>
      <c r="CX202" s="179"/>
      <c r="CY202" s="179"/>
      <c r="CZ202" s="179"/>
      <c r="DA202" s="179"/>
      <c r="DB202" s="179"/>
      <c r="DC202" s="179"/>
      <c r="DD202" s="179"/>
      <c r="DE202" s="179"/>
      <c r="DF202" s="179"/>
      <c r="DG202" s="179"/>
      <c r="DH202" s="179"/>
      <c r="DI202" s="179"/>
      <c r="DJ202" s="179"/>
      <c r="DK202" s="179"/>
      <c r="DL202" s="179"/>
      <c r="DM202" s="179"/>
      <c r="DN202" s="179"/>
      <c r="DO202" s="179"/>
      <c r="DP202" s="179"/>
      <c r="DQ202" s="179"/>
      <c r="DR202" s="179"/>
      <c r="DS202" s="179"/>
      <c r="DT202" s="179"/>
      <c r="DU202" s="179"/>
      <c r="DV202" s="179"/>
      <c r="DW202" s="179"/>
      <c r="DX202" s="179"/>
      <c r="DY202" s="179"/>
      <c r="DZ202" s="179"/>
      <c r="EA202" s="179"/>
      <c r="EB202" s="179"/>
      <c r="EC202" s="179"/>
      <c r="ED202" s="179"/>
      <c r="EE202" s="179"/>
      <c r="EF202" s="179"/>
      <c r="EG202" s="179"/>
      <c r="EH202" s="179"/>
      <c r="EI202" s="179"/>
      <c r="EJ202" s="179"/>
      <c r="EK202" s="179"/>
      <c r="EL202" s="179"/>
      <c r="EM202" s="179"/>
      <c r="EN202" s="179"/>
      <c r="EO202" s="179"/>
      <c r="EP202" s="179"/>
      <c r="EQ202" s="179"/>
      <c r="ER202" s="179"/>
      <c r="ES202" s="179"/>
      <c r="ET202" s="179"/>
      <c r="EU202" s="179"/>
      <c r="EV202" s="179"/>
      <c r="EW202" s="179"/>
      <c r="EX202" s="179"/>
      <c r="EY202" s="179"/>
      <c r="EZ202" s="179"/>
      <c r="FA202" s="179"/>
      <c r="FB202" s="179"/>
      <c r="FC202" s="179"/>
      <c r="FD202" s="179"/>
      <c r="FE202" s="179"/>
      <c r="FF202" s="179"/>
      <c r="FG202" s="179"/>
      <c r="FH202" s="179"/>
      <c r="FI202" s="179"/>
      <c r="FJ202" s="179"/>
      <c r="FK202" s="179"/>
      <c r="FL202" s="179"/>
      <c r="FM202" s="179"/>
      <c r="FN202" s="179"/>
      <c r="FO202" s="179"/>
      <c r="FP202" s="179"/>
      <c r="FQ202" s="179"/>
      <c r="FR202" s="179"/>
      <c r="FS202" s="179"/>
      <c r="FT202" s="179"/>
      <c r="FU202" s="179"/>
      <c r="FV202" s="179"/>
      <c r="FW202" s="179"/>
      <c r="FX202" s="179"/>
      <c r="FY202" s="179"/>
      <c r="FZ202" s="179"/>
      <c r="GA202" s="179"/>
      <c r="GB202" s="179"/>
      <c r="GC202" s="179"/>
      <c r="GD202" s="179"/>
      <c r="GE202" s="179"/>
      <c r="GF202" s="179"/>
      <c r="GG202" s="179"/>
      <c r="GH202" s="179"/>
      <c r="GI202" s="179"/>
      <c r="GJ202" s="179"/>
      <c r="GK202" s="179"/>
      <c r="GL202" s="179"/>
      <c r="GM202" s="179"/>
      <c r="GN202" s="179"/>
      <c r="GO202" s="179"/>
      <c r="GP202" s="179"/>
      <c r="GQ202" s="179"/>
      <c r="GR202" s="179"/>
      <c r="GS202" s="179"/>
      <c r="GT202" s="179"/>
      <c r="GU202" s="179"/>
      <c r="GV202" s="179"/>
      <c r="GW202" s="179"/>
      <c r="GX202" s="179"/>
      <c r="GY202" s="179"/>
      <c r="GZ202" s="179"/>
      <c r="HA202" s="179"/>
      <c r="HB202" s="179"/>
      <c r="HC202" s="179"/>
      <c r="HD202" s="179"/>
      <c r="HE202" s="179"/>
      <c r="HF202" s="179"/>
      <c r="HG202" s="179"/>
      <c r="HH202" s="179"/>
      <c r="HI202" s="179"/>
      <c r="HJ202" s="179"/>
      <c r="HK202" s="179"/>
      <c r="HL202" s="179"/>
      <c r="HM202" s="179"/>
      <c r="HN202" s="179"/>
      <c r="HO202" s="179"/>
      <c r="HP202" s="179"/>
      <c r="HQ202" s="179"/>
      <c r="HR202" s="179"/>
      <c r="HS202" s="179"/>
      <c r="HT202" s="179"/>
      <c r="HU202" s="179"/>
      <c r="HV202" s="179"/>
      <c r="HW202" s="179"/>
      <c r="HX202" s="179"/>
      <c r="HY202" s="179"/>
      <c r="HZ202" s="179"/>
      <c r="IA202" s="179"/>
      <c r="IB202" s="179"/>
      <c r="IC202" s="179"/>
      <c r="ID202" s="179"/>
      <c r="IE202" s="179"/>
      <c r="IF202" s="179"/>
      <c r="IG202" s="179"/>
      <c r="IH202" s="179"/>
      <c r="II202" s="179"/>
      <c r="IJ202" s="179"/>
      <c r="IK202" s="179"/>
      <c r="IL202" s="179"/>
      <c r="IM202" s="179"/>
      <c r="IN202" s="179"/>
      <c r="IO202" s="179"/>
      <c r="IP202" s="179"/>
      <c r="IQ202" s="179"/>
      <c r="IR202" s="179"/>
      <c r="IS202" s="179"/>
      <c r="IT202" s="179"/>
      <c r="IU202" s="179"/>
      <c r="IV202" s="179"/>
    </row>
    <row r="203" spans="1:256" s="179" customFormat="1" thickBot="1">
      <c r="A203" s="251"/>
      <c r="B203" s="252"/>
      <c r="C203" s="253"/>
      <c r="D203" s="254"/>
      <c r="E203" s="255"/>
      <c r="F203" s="256"/>
      <c r="G203" s="257"/>
      <c r="H203" s="176"/>
      <c r="I203" s="176"/>
      <c r="J203" s="177"/>
      <c r="K203" s="177"/>
      <c r="L203" s="178"/>
    </row>
    <row r="204" spans="1:256" s="469" customFormat="1" ht="16.5" customHeight="1" thickBot="1">
      <c r="A204" s="511" t="s">
        <v>394</v>
      </c>
      <c r="B204" s="512"/>
      <c r="C204" s="336" t="s">
        <v>368</v>
      </c>
      <c r="D204" s="513"/>
      <c r="E204" s="514"/>
      <c r="F204" s="515"/>
      <c r="G204" s="516"/>
      <c r="H204" s="517"/>
      <c r="I204" s="517"/>
      <c r="J204" s="518"/>
      <c r="K204" s="518"/>
      <c r="L204" s="519"/>
    </row>
    <row r="205" spans="1:256" s="464" customFormat="1" ht="12">
      <c r="A205" s="520"/>
      <c r="B205" s="521"/>
      <c r="C205" s="522"/>
      <c r="D205" s="523"/>
      <c r="E205" s="524"/>
      <c r="F205" s="525"/>
      <c r="G205" s="526"/>
      <c r="H205" s="527"/>
      <c r="I205" s="527"/>
      <c r="J205" s="528"/>
      <c r="K205" s="528"/>
      <c r="L205" s="529"/>
    </row>
    <row r="206" spans="1:256" s="266" customFormat="1" ht="17.25" customHeight="1">
      <c r="A206" s="232" t="s">
        <v>395</v>
      </c>
      <c r="B206" s="589" t="s">
        <v>382</v>
      </c>
      <c r="C206" s="590" t="s">
        <v>383</v>
      </c>
      <c r="D206" s="591" t="s">
        <v>70</v>
      </c>
      <c r="E206" s="587">
        <f>30*0.4*0.8+0.3*0.3*0.6*3</f>
        <v>9.7620000000000022</v>
      </c>
      <c r="F206" s="587"/>
      <c r="G206" s="436">
        <f>E206*F206</f>
        <v>0</v>
      </c>
      <c r="H206" s="231">
        <v>0</v>
      </c>
      <c r="I206" s="231">
        <f>E206*H206</f>
        <v>0</v>
      </c>
      <c r="J206" s="231">
        <v>-2</v>
      </c>
      <c r="K206" s="231">
        <f>E206*J206</f>
        <v>-19.524000000000004</v>
      </c>
      <c r="L206" s="501"/>
      <c r="Q206" s="502">
        <v>2</v>
      </c>
      <c r="AA206" s="266">
        <v>12</v>
      </c>
      <c r="AB206" s="266">
        <v>0</v>
      </c>
      <c r="AC206" s="266">
        <v>1</v>
      </c>
      <c r="BB206" s="266">
        <v>1</v>
      </c>
      <c r="BC206" s="266">
        <f>IF(BB206=1,G206,0)</f>
        <v>0</v>
      </c>
      <c r="BD206" s="266">
        <f>IF(BB206=2,G206,0)</f>
        <v>0</v>
      </c>
      <c r="BE206" s="266">
        <f>IF(BB206=3,G206,0)</f>
        <v>0</v>
      </c>
      <c r="BF206" s="266">
        <f>IF(BB206=4,G206,0)</f>
        <v>0</v>
      </c>
      <c r="BG206" s="266">
        <f>IF(BB206=5,G206,0)</f>
        <v>0</v>
      </c>
    </row>
    <row r="207" spans="1:256" s="392" customFormat="1" ht="16.5" customHeight="1">
      <c r="A207" s="393"/>
      <c r="B207" s="394"/>
      <c r="C207" s="382" t="s">
        <v>418</v>
      </c>
      <c r="D207" s="383">
        <f>30*0.4*0.8+0.3*0.3*0.6*3</f>
        <v>9.7620000000000022</v>
      </c>
      <c r="E207" s="426"/>
      <c r="F207" s="426"/>
      <c r="G207" s="427"/>
      <c r="H207" s="395"/>
      <c r="I207" s="395"/>
      <c r="J207" s="396"/>
      <c r="K207" s="396"/>
      <c r="L207" s="396"/>
    </row>
    <row r="208" spans="1:256" s="266" customFormat="1" ht="17.25" customHeight="1">
      <c r="A208" s="232" t="s">
        <v>412</v>
      </c>
      <c r="B208" s="589" t="s">
        <v>384</v>
      </c>
      <c r="C208" s="590" t="s">
        <v>385</v>
      </c>
      <c r="D208" s="591" t="s">
        <v>71</v>
      </c>
      <c r="E208" s="587">
        <f>30*0.8</f>
        <v>24</v>
      </c>
      <c r="F208" s="587"/>
      <c r="G208" s="436">
        <f>E208*F208</f>
        <v>0</v>
      </c>
      <c r="H208" s="231">
        <v>6.7000000000000002E-4</v>
      </c>
      <c r="I208" s="231">
        <f>E208*H208</f>
        <v>1.6080000000000001E-2</v>
      </c>
      <c r="J208" s="231">
        <v>-0.32400000000000001</v>
      </c>
      <c r="K208" s="231">
        <f>E208*J208</f>
        <v>-7.7759999999999998</v>
      </c>
      <c r="L208" s="501"/>
      <c r="Q208" s="502">
        <v>2</v>
      </c>
      <c r="AA208" s="266">
        <v>12</v>
      </c>
      <c r="AB208" s="266">
        <v>0</v>
      </c>
      <c r="AC208" s="266">
        <v>3</v>
      </c>
      <c r="BB208" s="266">
        <v>1</v>
      </c>
      <c r="BC208" s="266">
        <f>IF(BB208=1,G208,0)</f>
        <v>0</v>
      </c>
      <c r="BD208" s="266">
        <f>IF(BB208=2,G208,0)</f>
        <v>0</v>
      </c>
      <c r="BE208" s="266">
        <f>IF(BB208=3,G208,0)</f>
        <v>0</v>
      </c>
      <c r="BF208" s="266">
        <f>IF(BB208=4,G208,0)</f>
        <v>0</v>
      </c>
      <c r="BG208" s="266">
        <f>IF(BB208=5,G208,0)</f>
        <v>0</v>
      </c>
    </row>
    <row r="209" spans="1:256" s="392" customFormat="1" ht="16.5" customHeight="1">
      <c r="A209" s="393"/>
      <c r="B209" s="394"/>
      <c r="C209" s="382" t="s">
        <v>419</v>
      </c>
      <c r="D209" s="383">
        <f>30*0.8</f>
        <v>24</v>
      </c>
      <c r="E209" s="426"/>
      <c r="F209" s="426"/>
      <c r="G209" s="427"/>
      <c r="H209" s="395"/>
      <c r="I209" s="395"/>
      <c r="J209" s="396"/>
      <c r="K209" s="396"/>
      <c r="L209" s="396"/>
    </row>
    <row r="210" spans="1:256" s="266" customFormat="1" ht="17.25" customHeight="1">
      <c r="A210" s="232" t="s">
        <v>413</v>
      </c>
      <c r="B210" s="589" t="s">
        <v>369</v>
      </c>
      <c r="C210" s="590" t="s">
        <v>370</v>
      </c>
      <c r="D210" s="591" t="s">
        <v>371</v>
      </c>
      <c r="E210" s="587">
        <v>30</v>
      </c>
      <c r="F210" s="587"/>
      <c r="G210" s="436">
        <f>E210*F210</f>
        <v>0</v>
      </c>
      <c r="H210" s="231">
        <v>0</v>
      </c>
      <c r="I210" s="231">
        <f>E210*H210</f>
        <v>0</v>
      </c>
      <c r="J210" s="231">
        <v>-2.48E-3</v>
      </c>
      <c r="K210" s="231">
        <f>E210*J210</f>
        <v>-7.4399999999999994E-2</v>
      </c>
      <c r="L210" s="501"/>
      <c r="Q210" s="502">
        <v>2</v>
      </c>
      <c r="AA210" s="266">
        <v>12</v>
      </c>
      <c r="AB210" s="266">
        <v>0</v>
      </c>
      <c r="AC210" s="266">
        <v>65</v>
      </c>
      <c r="BB210" s="266">
        <v>1</v>
      </c>
      <c r="BC210" s="266">
        <f>IF(BB210=1,G210,0)</f>
        <v>0</v>
      </c>
      <c r="BD210" s="266">
        <f>IF(BB210=2,G210,0)</f>
        <v>0</v>
      </c>
      <c r="BE210" s="266">
        <f>IF(BB210=3,G210,0)</f>
        <v>0</v>
      </c>
      <c r="BF210" s="266">
        <f>IF(BB210=4,G210,0)</f>
        <v>0</v>
      </c>
      <c r="BG210" s="266">
        <f>IF(BB210=5,G210,0)</f>
        <v>0</v>
      </c>
    </row>
    <row r="211" spans="1:256" s="266" customFormat="1" ht="17.25" customHeight="1">
      <c r="A211" s="232" t="s">
        <v>414</v>
      </c>
      <c r="B211" s="589" t="s">
        <v>372</v>
      </c>
      <c r="C211" s="590" t="s">
        <v>373</v>
      </c>
      <c r="D211" s="591" t="s">
        <v>177</v>
      </c>
      <c r="E211" s="587">
        <f>-K214</f>
        <v>27.374400000000005</v>
      </c>
      <c r="F211" s="587"/>
      <c r="G211" s="436">
        <f>E211*F211</f>
        <v>0</v>
      </c>
      <c r="H211" s="231"/>
      <c r="I211" s="231"/>
      <c r="J211" s="231"/>
      <c r="K211" s="231"/>
      <c r="L211" s="501"/>
      <c r="Q211" s="502"/>
    </row>
    <row r="212" spans="1:256" s="266" customFormat="1" ht="17.25" customHeight="1">
      <c r="A212" s="232" t="s">
        <v>415</v>
      </c>
      <c r="B212" s="589" t="s">
        <v>374</v>
      </c>
      <c r="C212" s="590" t="s">
        <v>375</v>
      </c>
      <c r="D212" s="591" t="s">
        <v>177</v>
      </c>
      <c r="E212" s="587">
        <f>E211</f>
        <v>27.374400000000005</v>
      </c>
      <c r="F212" s="587"/>
      <c r="G212" s="436">
        <f>E212*F212</f>
        <v>0</v>
      </c>
      <c r="H212" s="231"/>
      <c r="I212" s="231"/>
      <c r="J212" s="231"/>
      <c r="K212" s="231"/>
      <c r="L212" s="501"/>
      <c r="Q212" s="502"/>
    </row>
    <row r="213" spans="1:256" s="464" customFormat="1" thickBot="1">
      <c r="A213" s="551"/>
      <c r="B213" s="552"/>
      <c r="C213" s="553"/>
      <c r="D213" s="554"/>
      <c r="E213" s="535"/>
      <c r="F213" s="555"/>
      <c r="G213" s="556"/>
      <c r="H213" s="527"/>
      <c r="I213" s="527"/>
      <c r="J213" s="528"/>
      <c r="K213" s="528"/>
      <c r="L213" s="529"/>
    </row>
    <row r="214" spans="1:256" s="464" customFormat="1" ht="16.5" customHeight="1" thickBot="1">
      <c r="A214" s="557"/>
      <c r="B214" s="558"/>
      <c r="C214" s="67" t="s">
        <v>167</v>
      </c>
      <c r="D214" s="559"/>
      <c r="E214" s="560"/>
      <c r="F214" s="561"/>
      <c r="G214" s="562">
        <f>SUBTOTAL(9,G205:G213)</f>
        <v>0</v>
      </c>
      <c r="H214" s="527"/>
      <c r="I214" s="517"/>
      <c r="J214" s="518"/>
      <c r="K214" s="517">
        <f>SUM(K206:K213)</f>
        <v>-27.374400000000005</v>
      </c>
      <c r="L214" s="529"/>
    </row>
    <row r="215" spans="1:256" s="464" customFormat="1" ht="13.5" customHeight="1" thickBot="1">
      <c r="A215" s="544"/>
      <c r="B215" s="545"/>
      <c r="C215" s="546"/>
      <c r="D215" s="547"/>
      <c r="E215" s="548"/>
      <c r="F215" s="549"/>
      <c r="G215" s="550"/>
      <c r="H215" s="527"/>
      <c r="I215" s="527"/>
      <c r="J215" s="528"/>
      <c r="K215" s="528"/>
      <c r="L215" s="529"/>
    </row>
    <row r="216" spans="1:256" s="179" customFormat="1" ht="13.5" thickBot="1">
      <c r="A216" s="271" t="s">
        <v>416</v>
      </c>
      <c r="B216" s="272"/>
      <c r="C216" s="336" t="s">
        <v>183</v>
      </c>
      <c r="D216" s="273"/>
      <c r="E216" s="274"/>
      <c r="F216" s="275"/>
      <c r="G216" s="276"/>
      <c r="H216" s="215"/>
      <c r="I216" s="215"/>
      <c r="J216" s="216"/>
      <c r="K216" s="216"/>
      <c r="L216" s="217"/>
      <c r="M216" s="218"/>
      <c r="N216" s="218"/>
      <c r="O216" s="218"/>
      <c r="P216" s="218"/>
      <c r="Q216" s="218"/>
      <c r="R216" s="218"/>
      <c r="S216" s="218"/>
      <c r="T216" s="218"/>
      <c r="U216" s="218"/>
      <c r="V216" s="218"/>
      <c r="W216" s="218"/>
      <c r="X216" s="218"/>
      <c r="Y216" s="218"/>
      <c r="Z216" s="218"/>
      <c r="AA216" s="218"/>
      <c r="AB216" s="218"/>
      <c r="AC216" s="218"/>
      <c r="AD216" s="218"/>
      <c r="AE216" s="218"/>
      <c r="AF216" s="218"/>
      <c r="AG216" s="218"/>
      <c r="AH216" s="218"/>
      <c r="AI216" s="218"/>
      <c r="AJ216" s="218"/>
      <c r="AK216" s="218"/>
      <c r="AL216" s="218"/>
      <c r="AM216" s="218"/>
      <c r="AN216" s="218"/>
      <c r="AO216" s="218"/>
      <c r="AP216" s="218"/>
      <c r="AQ216" s="218"/>
      <c r="AR216" s="218"/>
      <c r="AS216" s="218"/>
      <c r="AT216" s="218"/>
      <c r="AU216" s="218"/>
      <c r="AV216" s="218"/>
      <c r="AW216" s="218"/>
      <c r="AX216" s="218"/>
      <c r="AY216" s="218"/>
      <c r="AZ216" s="218"/>
      <c r="BA216" s="218"/>
      <c r="BB216" s="218"/>
      <c r="BC216" s="218"/>
      <c r="BD216" s="218"/>
      <c r="BE216" s="218"/>
      <c r="BF216" s="218"/>
      <c r="BG216" s="218"/>
      <c r="BH216" s="218"/>
      <c r="BI216" s="218"/>
      <c r="BJ216" s="218"/>
      <c r="BK216" s="218"/>
      <c r="BL216" s="218"/>
      <c r="BM216" s="218"/>
      <c r="BN216" s="218"/>
      <c r="BO216" s="218"/>
      <c r="BP216" s="218"/>
      <c r="BQ216" s="218"/>
      <c r="BR216" s="218"/>
      <c r="BS216" s="218"/>
      <c r="BT216" s="218"/>
      <c r="BU216" s="218"/>
      <c r="BV216" s="218"/>
      <c r="BW216" s="218"/>
      <c r="BX216" s="218"/>
      <c r="BY216" s="218"/>
      <c r="BZ216" s="218"/>
      <c r="CA216" s="218"/>
      <c r="CB216" s="218"/>
      <c r="CC216" s="218"/>
      <c r="CD216" s="218"/>
      <c r="CE216" s="218"/>
      <c r="CF216" s="218"/>
      <c r="CG216" s="218"/>
      <c r="CH216" s="218"/>
      <c r="CI216" s="218"/>
      <c r="CJ216" s="218"/>
      <c r="CK216" s="218"/>
      <c r="CL216" s="218"/>
      <c r="CM216" s="218"/>
      <c r="CN216" s="218"/>
      <c r="CO216" s="218"/>
      <c r="CP216" s="218"/>
      <c r="CQ216" s="218"/>
      <c r="CR216" s="218"/>
      <c r="CS216" s="218"/>
      <c r="CT216" s="218"/>
      <c r="CU216" s="218"/>
      <c r="CV216" s="218"/>
      <c r="CW216" s="218"/>
      <c r="CX216" s="218"/>
      <c r="CY216" s="218"/>
      <c r="CZ216" s="218"/>
      <c r="DA216" s="218"/>
      <c r="DB216" s="218"/>
      <c r="DC216" s="218"/>
      <c r="DD216" s="218"/>
      <c r="DE216" s="218"/>
      <c r="DF216" s="218"/>
      <c r="DG216" s="218"/>
      <c r="DH216" s="218"/>
      <c r="DI216" s="218"/>
      <c r="DJ216" s="218"/>
      <c r="DK216" s="218"/>
      <c r="DL216" s="218"/>
      <c r="DM216" s="218"/>
      <c r="DN216" s="218"/>
      <c r="DO216" s="218"/>
      <c r="DP216" s="218"/>
      <c r="DQ216" s="218"/>
      <c r="DR216" s="218"/>
      <c r="DS216" s="218"/>
      <c r="DT216" s="218"/>
      <c r="DU216" s="218"/>
      <c r="DV216" s="218"/>
      <c r="DW216" s="218"/>
      <c r="DX216" s="218"/>
      <c r="DY216" s="218"/>
      <c r="DZ216" s="218"/>
      <c r="EA216" s="218"/>
      <c r="EB216" s="218"/>
      <c r="EC216" s="218"/>
      <c r="ED216" s="218"/>
      <c r="EE216" s="218"/>
      <c r="EF216" s="218"/>
      <c r="EG216" s="218"/>
      <c r="EH216" s="218"/>
      <c r="EI216" s="218"/>
      <c r="EJ216" s="218"/>
      <c r="EK216" s="218"/>
      <c r="EL216" s="218"/>
      <c r="EM216" s="218"/>
      <c r="EN216" s="218"/>
      <c r="EO216" s="218"/>
      <c r="EP216" s="218"/>
      <c r="EQ216" s="218"/>
      <c r="ER216" s="218"/>
      <c r="ES216" s="218"/>
      <c r="ET216" s="218"/>
      <c r="EU216" s="218"/>
      <c r="EV216" s="218"/>
      <c r="EW216" s="218"/>
      <c r="EX216" s="218"/>
      <c r="EY216" s="218"/>
      <c r="EZ216" s="218"/>
      <c r="FA216" s="218"/>
      <c r="FB216" s="218"/>
      <c r="FC216" s="218"/>
      <c r="FD216" s="218"/>
      <c r="FE216" s="218"/>
      <c r="FF216" s="218"/>
      <c r="FG216" s="218"/>
      <c r="FH216" s="218"/>
      <c r="FI216" s="218"/>
      <c r="FJ216" s="218"/>
      <c r="FK216" s="218"/>
      <c r="FL216" s="218"/>
      <c r="FM216" s="218"/>
      <c r="FN216" s="218"/>
      <c r="FO216" s="218"/>
      <c r="FP216" s="218"/>
      <c r="FQ216" s="218"/>
      <c r="FR216" s="218"/>
      <c r="FS216" s="218"/>
      <c r="FT216" s="218"/>
      <c r="FU216" s="218"/>
      <c r="FV216" s="218"/>
      <c r="FW216" s="218"/>
      <c r="FX216" s="218"/>
      <c r="FY216" s="218"/>
      <c r="FZ216" s="218"/>
      <c r="GA216" s="218"/>
      <c r="GB216" s="218"/>
      <c r="GC216" s="218"/>
      <c r="GD216" s="218"/>
      <c r="GE216" s="218"/>
      <c r="GF216" s="218"/>
      <c r="GG216" s="218"/>
      <c r="GH216" s="218"/>
      <c r="GI216" s="218"/>
      <c r="GJ216" s="218"/>
      <c r="GK216" s="218"/>
      <c r="GL216" s="218"/>
      <c r="GM216" s="218"/>
      <c r="GN216" s="218"/>
      <c r="GO216" s="218"/>
      <c r="GP216" s="218"/>
      <c r="GQ216" s="218"/>
      <c r="GR216" s="218"/>
      <c r="GS216" s="218"/>
      <c r="GT216" s="218"/>
      <c r="GU216" s="218"/>
      <c r="GV216" s="218"/>
      <c r="GW216" s="218"/>
      <c r="GX216" s="218"/>
      <c r="GY216" s="218"/>
      <c r="GZ216" s="218"/>
      <c r="HA216" s="218"/>
      <c r="HB216" s="218"/>
      <c r="HC216" s="218"/>
      <c r="HD216" s="218"/>
      <c r="HE216" s="218"/>
      <c r="HF216" s="218"/>
      <c r="HG216" s="218"/>
      <c r="HH216" s="218"/>
      <c r="HI216" s="218"/>
      <c r="HJ216" s="218"/>
      <c r="HK216" s="218"/>
      <c r="HL216" s="218"/>
      <c r="HM216" s="218"/>
      <c r="HN216" s="218"/>
      <c r="HO216" s="218"/>
      <c r="HP216" s="218"/>
      <c r="HQ216" s="218"/>
      <c r="HR216" s="218"/>
      <c r="HS216" s="218"/>
      <c r="HT216" s="218"/>
      <c r="HU216" s="218"/>
      <c r="HV216" s="218"/>
      <c r="HW216" s="218"/>
      <c r="HX216" s="218"/>
      <c r="HY216" s="218"/>
      <c r="HZ216" s="218"/>
      <c r="IA216" s="218"/>
      <c r="IB216" s="218"/>
      <c r="IC216" s="218"/>
      <c r="ID216" s="218"/>
      <c r="IE216" s="218"/>
      <c r="IF216" s="218"/>
      <c r="IG216" s="218"/>
      <c r="IH216" s="218"/>
      <c r="II216" s="218"/>
      <c r="IJ216" s="218"/>
      <c r="IK216" s="218"/>
      <c r="IL216" s="218"/>
      <c r="IM216" s="218"/>
      <c r="IN216" s="218"/>
      <c r="IO216" s="218"/>
      <c r="IP216" s="218"/>
      <c r="IQ216" s="218"/>
      <c r="IR216" s="218"/>
      <c r="IS216" s="218"/>
      <c r="IT216" s="218"/>
      <c r="IU216" s="218"/>
      <c r="IV216" s="218"/>
    </row>
    <row r="217" spans="1:256" s="179" customFormat="1" ht="9.75" customHeight="1">
      <c r="A217" s="219"/>
      <c r="B217" s="220"/>
      <c r="C217" s="221"/>
      <c r="D217" s="222"/>
      <c r="E217" s="277"/>
      <c r="F217" s="278"/>
      <c r="G217" s="225"/>
      <c r="H217" s="215"/>
      <c r="I217" s="215"/>
      <c r="J217" s="216"/>
      <c r="K217" s="216"/>
      <c r="L217" s="217"/>
      <c r="M217" s="218"/>
      <c r="N217" s="218"/>
      <c r="O217" s="218"/>
      <c r="P217" s="218"/>
      <c r="Q217" s="218"/>
      <c r="R217" s="218"/>
      <c r="S217" s="218"/>
      <c r="T217" s="218"/>
      <c r="U217" s="218"/>
      <c r="V217" s="218"/>
      <c r="W217" s="218"/>
      <c r="X217" s="218"/>
      <c r="Y217" s="218"/>
      <c r="Z217" s="218"/>
      <c r="AA217" s="218"/>
      <c r="AB217" s="218"/>
      <c r="AC217" s="218"/>
      <c r="AD217" s="218"/>
      <c r="AE217" s="218"/>
      <c r="AF217" s="218"/>
      <c r="AG217" s="218"/>
      <c r="AH217" s="218"/>
      <c r="AI217" s="218"/>
      <c r="AJ217" s="218"/>
      <c r="AK217" s="218"/>
      <c r="AL217" s="218"/>
      <c r="AM217" s="218"/>
      <c r="AN217" s="218"/>
      <c r="AO217" s="218"/>
      <c r="AP217" s="218"/>
      <c r="AQ217" s="218"/>
      <c r="AR217" s="218"/>
      <c r="AS217" s="218"/>
      <c r="AT217" s="218"/>
      <c r="AU217" s="218"/>
      <c r="AV217" s="218"/>
      <c r="AW217" s="218"/>
      <c r="AX217" s="218"/>
      <c r="AY217" s="218"/>
      <c r="AZ217" s="218"/>
      <c r="BA217" s="218"/>
      <c r="BB217" s="218"/>
      <c r="BC217" s="218"/>
      <c r="BD217" s="218"/>
      <c r="BE217" s="218"/>
      <c r="BF217" s="218"/>
      <c r="BG217" s="218"/>
      <c r="BH217" s="218"/>
      <c r="BI217" s="218"/>
      <c r="BJ217" s="218"/>
      <c r="BK217" s="218"/>
      <c r="BL217" s="218"/>
      <c r="BM217" s="218"/>
      <c r="BN217" s="218"/>
      <c r="BO217" s="218"/>
      <c r="BP217" s="218"/>
      <c r="BQ217" s="218"/>
      <c r="BR217" s="218"/>
      <c r="BS217" s="218"/>
      <c r="BT217" s="218"/>
      <c r="BU217" s="218"/>
      <c r="BV217" s="218"/>
      <c r="BW217" s="218"/>
      <c r="BX217" s="218"/>
      <c r="BY217" s="218"/>
      <c r="BZ217" s="218"/>
      <c r="CA217" s="218"/>
      <c r="CB217" s="218"/>
      <c r="CC217" s="218"/>
      <c r="CD217" s="218"/>
      <c r="CE217" s="218"/>
      <c r="CF217" s="218"/>
      <c r="CG217" s="218"/>
      <c r="CH217" s="218"/>
      <c r="CI217" s="218"/>
      <c r="CJ217" s="218"/>
      <c r="CK217" s="218"/>
      <c r="CL217" s="218"/>
      <c r="CM217" s="218"/>
      <c r="CN217" s="218"/>
      <c r="CO217" s="218"/>
      <c r="CP217" s="218"/>
      <c r="CQ217" s="218"/>
      <c r="CR217" s="218"/>
      <c r="CS217" s="218"/>
      <c r="CT217" s="218"/>
      <c r="CU217" s="218"/>
      <c r="CV217" s="218"/>
      <c r="CW217" s="218"/>
      <c r="CX217" s="218"/>
      <c r="CY217" s="218"/>
      <c r="CZ217" s="218"/>
      <c r="DA217" s="218"/>
      <c r="DB217" s="218"/>
      <c r="DC217" s="218"/>
      <c r="DD217" s="218"/>
      <c r="DE217" s="218"/>
      <c r="DF217" s="218"/>
      <c r="DG217" s="218"/>
      <c r="DH217" s="218"/>
      <c r="DI217" s="218"/>
      <c r="DJ217" s="218"/>
      <c r="DK217" s="218"/>
      <c r="DL217" s="218"/>
      <c r="DM217" s="218"/>
      <c r="DN217" s="218"/>
      <c r="DO217" s="218"/>
      <c r="DP217" s="218"/>
      <c r="DQ217" s="218"/>
      <c r="DR217" s="218"/>
      <c r="DS217" s="218"/>
      <c r="DT217" s="218"/>
      <c r="DU217" s="218"/>
      <c r="DV217" s="218"/>
      <c r="DW217" s="218"/>
      <c r="DX217" s="218"/>
      <c r="DY217" s="218"/>
      <c r="DZ217" s="218"/>
      <c r="EA217" s="218"/>
      <c r="EB217" s="218"/>
      <c r="EC217" s="218"/>
      <c r="ED217" s="218"/>
      <c r="EE217" s="218"/>
      <c r="EF217" s="218"/>
      <c r="EG217" s="218"/>
      <c r="EH217" s="218"/>
      <c r="EI217" s="218"/>
      <c r="EJ217" s="218"/>
      <c r="EK217" s="218"/>
      <c r="EL217" s="218"/>
      <c r="EM217" s="218"/>
      <c r="EN217" s="218"/>
      <c r="EO217" s="218"/>
      <c r="EP217" s="218"/>
      <c r="EQ217" s="218"/>
      <c r="ER217" s="218"/>
      <c r="ES217" s="218"/>
      <c r="ET217" s="218"/>
      <c r="EU217" s="218"/>
      <c r="EV217" s="218"/>
      <c r="EW217" s="218"/>
      <c r="EX217" s="218"/>
      <c r="EY217" s="218"/>
      <c r="EZ217" s="218"/>
      <c r="FA217" s="218"/>
      <c r="FB217" s="218"/>
      <c r="FC217" s="218"/>
      <c r="FD217" s="218"/>
      <c r="FE217" s="218"/>
      <c r="FF217" s="218"/>
      <c r="FG217" s="218"/>
      <c r="FH217" s="218"/>
      <c r="FI217" s="218"/>
      <c r="FJ217" s="218"/>
      <c r="FK217" s="218"/>
      <c r="FL217" s="218"/>
      <c r="FM217" s="218"/>
      <c r="FN217" s="218"/>
      <c r="FO217" s="218"/>
      <c r="FP217" s="218"/>
      <c r="FQ217" s="218"/>
      <c r="FR217" s="218"/>
      <c r="FS217" s="218"/>
      <c r="FT217" s="218"/>
      <c r="FU217" s="218"/>
      <c r="FV217" s="218"/>
      <c r="FW217" s="218"/>
      <c r="FX217" s="218"/>
      <c r="FY217" s="218"/>
      <c r="FZ217" s="218"/>
      <c r="GA217" s="218"/>
      <c r="GB217" s="218"/>
      <c r="GC217" s="218"/>
      <c r="GD217" s="218"/>
      <c r="GE217" s="218"/>
      <c r="GF217" s="218"/>
      <c r="GG217" s="218"/>
      <c r="GH217" s="218"/>
      <c r="GI217" s="218"/>
      <c r="GJ217" s="218"/>
      <c r="GK217" s="218"/>
      <c r="GL217" s="218"/>
      <c r="GM217" s="218"/>
      <c r="GN217" s="218"/>
      <c r="GO217" s="218"/>
      <c r="GP217" s="218"/>
      <c r="GQ217" s="218"/>
      <c r="GR217" s="218"/>
      <c r="GS217" s="218"/>
      <c r="GT217" s="218"/>
      <c r="GU217" s="218"/>
      <c r="GV217" s="218"/>
      <c r="GW217" s="218"/>
      <c r="GX217" s="218"/>
      <c r="GY217" s="218"/>
      <c r="GZ217" s="218"/>
      <c r="HA217" s="218"/>
      <c r="HB217" s="218"/>
      <c r="HC217" s="218"/>
      <c r="HD217" s="218"/>
      <c r="HE217" s="218"/>
      <c r="HF217" s="218"/>
      <c r="HG217" s="218"/>
      <c r="HH217" s="218"/>
      <c r="HI217" s="218"/>
      <c r="HJ217" s="218"/>
      <c r="HK217" s="218"/>
      <c r="HL217" s="218"/>
      <c r="HM217" s="218"/>
      <c r="HN217" s="218"/>
      <c r="HO217" s="218"/>
      <c r="HP217" s="218"/>
      <c r="HQ217" s="218"/>
      <c r="HR217" s="218"/>
      <c r="HS217" s="218"/>
      <c r="HT217" s="218"/>
      <c r="HU217" s="218"/>
      <c r="HV217" s="218"/>
      <c r="HW217" s="218"/>
      <c r="HX217" s="218"/>
      <c r="HY217" s="218"/>
      <c r="HZ217" s="218"/>
      <c r="IA217" s="218"/>
      <c r="IB217" s="218"/>
      <c r="IC217" s="218"/>
      <c r="ID217" s="218"/>
      <c r="IE217" s="218"/>
      <c r="IF217" s="218"/>
      <c r="IG217" s="218"/>
      <c r="IH217" s="218"/>
      <c r="II217" s="218"/>
      <c r="IJ217" s="218"/>
      <c r="IK217" s="218"/>
      <c r="IL217" s="218"/>
      <c r="IM217" s="218"/>
      <c r="IN217" s="218"/>
      <c r="IO217" s="218"/>
      <c r="IP217" s="218"/>
      <c r="IQ217" s="218"/>
      <c r="IR217" s="218"/>
      <c r="IS217" s="218"/>
      <c r="IT217" s="218"/>
      <c r="IU217" s="218"/>
      <c r="IV217" s="218"/>
    </row>
    <row r="218" spans="1:256" s="155" customFormat="1" ht="42" customHeight="1">
      <c r="A218" s="432" t="s">
        <v>417</v>
      </c>
      <c r="B218" s="259"/>
      <c r="C218" s="260" t="s">
        <v>185</v>
      </c>
      <c r="D218" s="265"/>
      <c r="E218" s="261"/>
      <c r="F218" s="227"/>
      <c r="G218" s="228">
        <f>E218*F218</f>
        <v>0</v>
      </c>
      <c r="H218" s="176"/>
      <c r="I218" s="176"/>
      <c r="J218" s="177"/>
      <c r="K218" s="177"/>
      <c r="L218" s="178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79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/>
      <c r="BH218" s="179"/>
      <c r="BI218" s="179"/>
      <c r="BJ218" s="179"/>
      <c r="BK218" s="179"/>
      <c r="BL218" s="179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9"/>
      <c r="BW218" s="179"/>
      <c r="BX218" s="179"/>
      <c r="BY218" s="179"/>
      <c r="BZ218" s="179"/>
      <c r="CA218" s="179"/>
      <c r="CB218" s="179"/>
      <c r="CC218" s="179"/>
      <c r="CD218" s="179"/>
      <c r="CE218" s="179"/>
      <c r="CF218" s="179"/>
      <c r="CG218" s="179"/>
      <c r="CH218" s="179"/>
      <c r="CI218" s="179"/>
      <c r="CJ218" s="179"/>
      <c r="CK218" s="179"/>
      <c r="CL218" s="179"/>
      <c r="CM218" s="179"/>
      <c r="CN218" s="179"/>
      <c r="CO218" s="179"/>
      <c r="CP218" s="179"/>
      <c r="CQ218" s="179"/>
      <c r="CR218" s="179"/>
      <c r="CS218" s="179"/>
      <c r="CT218" s="179"/>
      <c r="CU218" s="179"/>
      <c r="CV218" s="179"/>
      <c r="CW218" s="179"/>
      <c r="CX218" s="179"/>
      <c r="CY218" s="179"/>
      <c r="CZ218" s="179"/>
      <c r="DA218" s="179"/>
      <c r="DB218" s="179"/>
      <c r="DC218" s="179"/>
      <c r="DD218" s="179"/>
      <c r="DE218" s="179"/>
      <c r="DF218" s="179"/>
      <c r="DG218" s="179"/>
      <c r="DH218" s="179"/>
      <c r="DI218" s="179"/>
      <c r="DJ218" s="179"/>
      <c r="DK218" s="179"/>
      <c r="DL218" s="179"/>
      <c r="DM218" s="179"/>
      <c r="DN218" s="179"/>
      <c r="DO218" s="179"/>
      <c r="DP218" s="179"/>
      <c r="DQ218" s="179"/>
      <c r="DR218" s="179"/>
      <c r="DS218" s="179"/>
      <c r="DT218" s="179"/>
      <c r="DU218" s="179"/>
      <c r="DV218" s="179"/>
      <c r="DW218" s="179"/>
      <c r="DX218" s="179"/>
      <c r="DY218" s="179"/>
      <c r="DZ218" s="179"/>
      <c r="EA218" s="179"/>
      <c r="EB218" s="179"/>
      <c r="EC218" s="179"/>
      <c r="ED218" s="179"/>
      <c r="EE218" s="179"/>
      <c r="EF218" s="179"/>
      <c r="EG218" s="179"/>
      <c r="EH218" s="179"/>
      <c r="EI218" s="179"/>
      <c r="EJ218" s="179"/>
      <c r="EK218" s="179"/>
      <c r="EL218" s="179"/>
      <c r="EM218" s="179"/>
      <c r="EN218" s="179"/>
      <c r="EO218" s="179"/>
      <c r="EP218" s="179"/>
      <c r="EQ218" s="179"/>
      <c r="ER218" s="179"/>
      <c r="ES218" s="179"/>
      <c r="ET218" s="179"/>
      <c r="EU218" s="179"/>
      <c r="EV218" s="179"/>
      <c r="EW218" s="179"/>
      <c r="EX218" s="179"/>
      <c r="EY218" s="179"/>
      <c r="EZ218" s="179"/>
      <c r="FA218" s="179"/>
      <c r="FB218" s="179"/>
      <c r="FC218" s="179"/>
      <c r="FD218" s="179"/>
      <c r="FE218" s="179"/>
      <c r="FF218" s="179"/>
      <c r="FG218" s="179"/>
      <c r="FH218" s="179"/>
      <c r="FI218" s="179"/>
      <c r="FJ218" s="179"/>
      <c r="FK218" s="179"/>
      <c r="FL218" s="179"/>
      <c r="FM218" s="179"/>
      <c r="FN218" s="179"/>
      <c r="FO218" s="179"/>
      <c r="FP218" s="179"/>
      <c r="FQ218" s="179"/>
      <c r="FR218" s="179"/>
      <c r="FS218" s="179"/>
      <c r="FT218" s="179"/>
      <c r="FU218" s="179"/>
      <c r="FV218" s="179"/>
      <c r="FW218" s="179"/>
      <c r="FX218" s="179"/>
      <c r="FY218" s="179"/>
      <c r="FZ218" s="179"/>
      <c r="GA218" s="179"/>
      <c r="GB218" s="179"/>
      <c r="GC218" s="179"/>
      <c r="GD218" s="179"/>
      <c r="GE218" s="179"/>
      <c r="GF218" s="179"/>
      <c r="GG218" s="179"/>
      <c r="GH218" s="179"/>
      <c r="GI218" s="179"/>
      <c r="GJ218" s="179"/>
      <c r="GK218" s="179"/>
      <c r="GL218" s="179"/>
      <c r="GM218" s="179"/>
      <c r="GN218" s="179"/>
      <c r="GO218" s="179"/>
      <c r="GP218" s="179"/>
      <c r="GQ218" s="179"/>
      <c r="GR218" s="179"/>
      <c r="GS218" s="179"/>
      <c r="GT218" s="179"/>
      <c r="GU218" s="179"/>
      <c r="GV218" s="179"/>
      <c r="GW218" s="179"/>
      <c r="GX218" s="179"/>
      <c r="GY218" s="179"/>
      <c r="GZ218" s="179"/>
      <c r="HA218" s="179"/>
      <c r="HB218" s="179"/>
      <c r="HC218" s="179"/>
      <c r="HD218" s="179"/>
      <c r="HE218" s="179"/>
      <c r="HF218" s="179"/>
      <c r="HG218" s="179"/>
      <c r="HH218" s="179"/>
      <c r="HI218" s="179"/>
      <c r="HJ218" s="179"/>
      <c r="HK218" s="179"/>
      <c r="HL218" s="179"/>
      <c r="HM218" s="179"/>
      <c r="HN218" s="179"/>
      <c r="HO218" s="179"/>
      <c r="HP218" s="179"/>
      <c r="HQ218" s="179"/>
      <c r="HR218" s="179"/>
      <c r="HS218" s="179"/>
      <c r="HT218" s="179"/>
      <c r="HU218" s="179"/>
      <c r="HV218" s="179"/>
      <c r="HW218" s="179"/>
      <c r="HX218" s="179"/>
      <c r="HY218" s="179"/>
      <c r="HZ218" s="179"/>
      <c r="IA218" s="179"/>
      <c r="IB218" s="179"/>
      <c r="IC218" s="179"/>
      <c r="ID218" s="179"/>
      <c r="IE218" s="179"/>
      <c r="IF218" s="179"/>
      <c r="IG218" s="179"/>
      <c r="IH218" s="179"/>
      <c r="II218" s="179"/>
      <c r="IJ218" s="179"/>
      <c r="IK218" s="179"/>
      <c r="IL218" s="179"/>
      <c r="IM218" s="179"/>
      <c r="IN218" s="179"/>
      <c r="IO218" s="179"/>
      <c r="IP218" s="179"/>
      <c r="IQ218" s="179"/>
      <c r="IR218" s="179"/>
      <c r="IS218" s="179"/>
      <c r="IT218" s="179"/>
      <c r="IU218" s="179"/>
      <c r="IV218" s="179"/>
    </row>
    <row r="219" spans="1:256" s="303" customFormat="1" ht="12" customHeight="1" thickBot="1">
      <c r="A219" s="238"/>
      <c r="B219" s="188"/>
      <c r="C219" s="239"/>
      <c r="D219" s="240"/>
      <c r="E219" s="241"/>
      <c r="F219" s="242"/>
      <c r="G219" s="243"/>
      <c r="H219" s="176"/>
      <c r="I219" s="176"/>
      <c r="J219" s="177"/>
      <c r="K219" s="177"/>
      <c r="L219" s="178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79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/>
      <c r="BH219" s="179"/>
      <c r="BI219" s="179"/>
      <c r="BJ219" s="179"/>
      <c r="BK219" s="179"/>
      <c r="BL219" s="179"/>
      <c r="BM219" s="179"/>
      <c r="BN219" s="179"/>
      <c r="BO219" s="179"/>
      <c r="BP219" s="179"/>
      <c r="BQ219" s="179"/>
      <c r="BR219" s="179"/>
      <c r="BS219" s="179"/>
      <c r="BT219" s="179"/>
      <c r="BU219" s="179"/>
      <c r="BV219" s="179"/>
      <c r="BW219" s="179"/>
      <c r="BX219" s="179"/>
      <c r="BY219" s="179"/>
      <c r="BZ219" s="179"/>
      <c r="CA219" s="179"/>
      <c r="CB219" s="179"/>
      <c r="CC219" s="179"/>
      <c r="CD219" s="179"/>
      <c r="CE219" s="179"/>
      <c r="CF219" s="179"/>
      <c r="CG219" s="179"/>
      <c r="CH219" s="179"/>
      <c r="CI219" s="179"/>
      <c r="CJ219" s="179"/>
      <c r="CK219" s="179"/>
      <c r="CL219" s="179"/>
      <c r="CM219" s="179"/>
      <c r="CN219" s="179"/>
      <c r="CO219" s="179"/>
      <c r="CP219" s="179"/>
      <c r="CQ219" s="179"/>
      <c r="CR219" s="179"/>
      <c r="CS219" s="179"/>
      <c r="CT219" s="179"/>
      <c r="CU219" s="179"/>
      <c r="CV219" s="179"/>
      <c r="CW219" s="179"/>
      <c r="CX219" s="179"/>
      <c r="CY219" s="179"/>
      <c r="CZ219" s="179"/>
      <c r="DA219" s="179"/>
      <c r="DB219" s="179"/>
      <c r="DC219" s="179"/>
      <c r="DD219" s="179"/>
      <c r="DE219" s="179"/>
      <c r="DF219" s="179"/>
      <c r="DG219" s="179"/>
      <c r="DH219" s="179"/>
      <c r="DI219" s="179"/>
      <c r="DJ219" s="179"/>
      <c r="DK219" s="179"/>
      <c r="DL219" s="179"/>
      <c r="DM219" s="179"/>
      <c r="DN219" s="179"/>
      <c r="DO219" s="179"/>
      <c r="DP219" s="179"/>
      <c r="DQ219" s="179"/>
      <c r="DR219" s="179"/>
      <c r="DS219" s="179"/>
      <c r="DT219" s="179"/>
      <c r="DU219" s="179"/>
      <c r="DV219" s="179"/>
      <c r="DW219" s="179"/>
      <c r="DX219" s="179"/>
      <c r="DY219" s="179"/>
      <c r="DZ219" s="179"/>
      <c r="EA219" s="179"/>
      <c r="EB219" s="179"/>
      <c r="EC219" s="179"/>
      <c r="ED219" s="179"/>
      <c r="EE219" s="179"/>
      <c r="EF219" s="179"/>
      <c r="EG219" s="179"/>
      <c r="EH219" s="179"/>
      <c r="EI219" s="179"/>
      <c r="EJ219" s="179"/>
      <c r="EK219" s="179"/>
      <c r="EL219" s="179"/>
      <c r="EM219" s="179"/>
      <c r="EN219" s="179"/>
      <c r="EO219" s="179"/>
      <c r="EP219" s="179"/>
      <c r="EQ219" s="179"/>
      <c r="ER219" s="179"/>
      <c r="ES219" s="179"/>
      <c r="ET219" s="179"/>
      <c r="EU219" s="179"/>
      <c r="EV219" s="179"/>
      <c r="EW219" s="179"/>
      <c r="EX219" s="179"/>
      <c r="EY219" s="179"/>
      <c r="EZ219" s="179"/>
      <c r="FA219" s="179"/>
      <c r="FB219" s="179"/>
      <c r="FC219" s="179"/>
      <c r="FD219" s="179"/>
      <c r="FE219" s="179"/>
      <c r="FF219" s="179"/>
      <c r="FG219" s="179"/>
      <c r="FH219" s="179"/>
      <c r="FI219" s="179"/>
      <c r="FJ219" s="179"/>
      <c r="FK219" s="179"/>
      <c r="FL219" s="179"/>
      <c r="FM219" s="179"/>
      <c r="FN219" s="179"/>
      <c r="FO219" s="179"/>
      <c r="FP219" s="179"/>
      <c r="FQ219" s="179"/>
      <c r="FR219" s="179"/>
      <c r="FS219" s="179"/>
      <c r="FT219" s="179"/>
      <c r="FU219" s="179"/>
      <c r="FV219" s="179"/>
      <c r="FW219" s="179"/>
      <c r="FX219" s="179"/>
      <c r="FY219" s="179"/>
      <c r="FZ219" s="179"/>
      <c r="GA219" s="179"/>
      <c r="GB219" s="179"/>
      <c r="GC219" s="179"/>
      <c r="GD219" s="179"/>
      <c r="GE219" s="179"/>
      <c r="GF219" s="179"/>
      <c r="GG219" s="179"/>
      <c r="GH219" s="179"/>
      <c r="GI219" s="179"/>
      <c r="GJ219" s="179"/>
      <c r="GK219" s="179"/>
      <c r="GL219" s="179"/>
      <c r="GM219" s="179"/>
      <c r="GN219" s="179"/>
      <c r="GO219" s="179"/>
      <c r="GP219" s="179"/>
      <c r="GQ219" s="179"/>
      <c r="GR219" s="179"/>
      <c r="GS219" s="179"/>
      <c r="GT219" s="179"/>
      <c r="GU219" s="179"/>
      <c r="GV219" s="179"/>
      <c r="GW219" s="179"/>
      <c r="GX219" s="179"/>
      <c r="GY219" s="179"/>
      <c r="GZ219" s="179"/>
      <c r="HA219" s="179"/>
      <c r="HB219" s="179"/>
      <c r="HC219" s="179"/>
      <c r="HD219" s="179"/>
      <c r="HE219" s="179"/>
      <c r="HF219" s="179"/>
      <c r="HG219" s="179"/>
      <c r="HH219" s="179"/>
      <c r="HI219" s="179"/>
      <c r="HJ219" s="179"/>
      <c r="HK219" s="179"/>
      <c r="HL219" s="179"/>
      <c r="HM219" s="179"/>
      <c r="HN219" s="179"/>
      <c r="HO219" s="179"/>
      <c r="HP219" s="179"/>
      <c r="HQ219" s="179"/>
      <c r="HR219" s="179"/>
      <c r="HS219" s="179"/>
      <c r="HT219" s="179"/>
      <c r="HU219" s="179"/>
      <c r="HV219" s="179"/>
      <c r="HW219" s="179"/>
      <c r="HX219" s="179"/>
      <c r="HY219" s="179"/>
      <c r="HZ219" s="179"/>
      <c r="IA219" s="179"/>
      <c r="IB219" s="179"/>
      <c r="IC219" s="179"/>
      <c r="ID219" s="179"/>
      <c r="IE219" s="179"/>
      <c r="IF219" s="179"/>
      <c r="IG219" s="179"/>
      <c r="IH219" s="179"/>
      <c r="II219" s="179"/>
      <c r="IJ219" s="179"/>
      <c r="IK219" s="179"/>
      <c r="IL219" s="179"/>
      <c r="IM219" s="179"/>
      <c r="IN219" s="179"/>
      <c r="IO219" s="179"/>
      <c r="IP219" s="179"/>
      <c r="IQ219" s="179"/>
      <c r="IR219" s="179"/>
      <c r="IS219" s="179"/>
      <c r="IT219" s="179"/>
      <c r="IU219" s="179"/>
      <c r="IV219" s="179"/>
    </row>
    <row r="220" spans="1:256" ht="18" customHeight="1" thickBot="1">
      <c r="A220" s="244"/>
      <c r="B220" s="267"/>
      <c r="C220" s="246" t="s">
        <v>13</v>
      </c>
      <c r="D220" s="268"/>
      <c r="E220" s="269"/>
      <c r="F220" s="270"/>
      <c r="G220" s="250">
        <f>SUBTOTAL(9,G217:G219)</f>
        <v>0</v>
      </c>
      <c r="H220" s="176"/>
      <c r="I220" s="176"/>
      <c r="J220" s="177"/>
      <c r="K220" s="177"/>
      <c r="L220" s="178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79"/>
      <c r="BO220" s="179"/>
      <c r="BP220" s="179"/>
      <c r="BQ220" s="179"/>
      <c r="BR220" s="179"/>
      <c r="BS220" s="179"/>
      <c r="BT220" s="179"/>
      <c r="BU220" s="179"/>
      <c r="BV220" s="179"/>
      <c r="BW220" s="179"/>
      <c r="BX220" s="179"/>
      <c r="BY220" s="179"/>
      <c r="BZ220" s="179"/>
      <c r="CA220" s="179"/>
      <c r="CB220" s="179"/>
      <c r="CC220" s="179"/>
      <c r="CD220" s="179"/>
      <c r="CE220" s="179"/>
      <c r="CF220" s="179"/>
      <c r="CG220" s="179"/>
      <c r="CH220" s="179"/>
      <c r="CI220" s="179"/>
      <c r="CJ220" s="179"/>
      <c r="CK220" s="179"/>
      <c r="CL220" s="179"/>
      <c r="CM220" s="179"/>
      <c r="CN220" s="179"/>
      <c r="CO220" s="179"/>
      <c r="CP220" s="179"/>
      <c r="CQ220" s="179"/>
      <c r="CR220" s="179"/>
      <c r="CS220" s="179"/>
      <c r="CT220" s="179"/>
      <c r="CU220" s="179"/>
      <c r="CV220" s="179"/>
      <c r="CW220" s="179"/>
      <c r="CX220" s="179"/>
      <c r="CY220" s="179"/>
      <c r="CZ220" s="179"/>
      <c r="DA220" s="179"/>
      <c r="DB220" s="179"/>
      <c r="DC220" s="179"/>
      <c r="DD220" s="179"/>
      <c r="DE220" s="179"/>
      <c r="DF220" s="179"/>
      <c r="DG220" s="179"/>
      <c r="DH220" s="179"/>
      <c r="DI220" s="179"/>
      <c r="DJ220" s="179"/>
      <c r="DK220" s="179"/>
      <c r="DL220" s="179"/>
      <c r="DM220" s="179"/>
      <c r="DN220" s="179"/>
      <c r="DO220" s="179"/>
      <c r="DP220" s="179"/>
      <c r="DQ220" s="179"/>
      <c r="DR220" s="179"/>
      <c r="DS220" s="179"/>
      <c r="DT220" s="179"/>
      <c r="DU220" s="179"/>
      <c r="DV220" s="179"/>
      <c r="DW220" s="179"/>
      <c r="DX220" s="179"/>
      <c r="DY220" s="179"/>
      <c r="DZ220" s="179"/>
      <c r="EA220" s="179"/>
      <c r="EB220" s="179"/>
      <c r="EC220" s="179"/>
      <c r="ED220" s="179"/>
      <c r="EE220" s="179"/>
      <c r="EF220" s="179"/>
      <c r="EG220" s="179"/>
      <c r="EH220" s="179"/>
      <c r="EI220" s="179"/>
      <c r="EJ220" s="179"/>
      <c r="EK220" s="179"/>
      <c r="EL220" s="179"/>
      <c r="EM220" s="179"/>
      <c r="EN220" s="179"/>
      <c r="EO220" s="179"/>
      <c r="EP220" s="179"/>
      <c r="EQ220" s="179"/>
      <c r="ER220" s="179"/>
      <c r="ES220" s="179"/>
      <c r="ET220" s="179"/>
      <c r="EU220" s="179"/>
      <c r="EV220" s="179"/>
      <c r="EW220" s="179"/>
      <c r="EX220" s="179"/>
      <c r="EY220" s="179"/>
      <c r="EZ220" s="179"/>
      <c r="FA220" s="179"/>
      <c r="FB220" s="179"/>
      <c r="FC220" s="179"/>
      <c r="FD220" s="179"/>
      <c r="FE220" s="179"/>
      <c r="FF220" s="179"/>
      <c r="FG220" s="179"/>
      <c r="FH220" s="179"/>
      <c r="FI220" s="179"/>
      <c r="FJ220" s="179"/>
      <c r="FK220" s="179"/>
      <c r="FL220" s="179"/>
      <c r="FM220" s="179"/>
      <c r="FN220" s="179"/>
      <c r="FO220" s="179"/>
      <c r="FP220" s="179"/>
      <c r="FQ220" s="179"/>
      <c r="FR220" s="179"/>
      <c r="FS220" s="179"/>
      <c r="FT220" s="179"/>
      <c r="FU220" s="179"/>
      <c r="FV220" s="179"/>
      <c r="FW220" s="179"/>
      <c r="FX220" s="179"/>
      <c r="FY220" s="179"/>
      <c r="FZ220" s="179"/>
      <c r="GA220" s="179"/>
      <c r="GB220" s="179"/>
      <c r="GC220" s="179"/>
      <c r="GD220" s="179"/>
      <c r="GE220" s="179"/>
      <c r="GF220" s="179"/>
      <c r="GG220" s="179"/>
      <c r="GH220" s="179"/>
      <c r="GI220" s="179"/>
      <c r="GJ220" s="179"/>
      <c r="GK220" s="179"/>
      <c r="GL220" s="179"/>
      <c r="GM220" s="179"/>
      <c r="GN220" s="179"/>
      <c r="GO220" s="179"/>
      <c r="GP220" s="179"/>
      <c r="GQ220" s="179"/>
      <c r="GR220" s="179"/>
      <c r="GS220" s="179"/>
      <c r="GT220" s="179"/>
      <c r="GU220" s="179"/>
      <c r="GV220" s="179"/>
      <c r="GW220" s="179"/>
      <c r="GX220" s="179"/>
      <c r="GY220" s="179"/>
      <c r="GZ220" s="179"/>
      <c r="HA220" s="179"/>
      <c r="HB220" s="179"/>
      <c r="HC220" s="179"/>
      <c r="HD220" s="179"/>
      <c r="HE220" s="179"/>
      <c r="HF220" s="179"/>
      <c r="HG220" s="179"/>
      <c r="HH220" s="179"/>
      <c r="HI220" s="179"/>
      <c r="HJ220" s="179"/>
      <c r="HK220" s="179"/>
      <c r="HL220" s="179"/>
      <c r="HM220" s="179"/>
      <c r="HN220" s="179"/>
      <c r="HO220" s="179"/>
      <c r="HP220" s="179"/>
      <c r="HQ220" s="179"/>
      <c r="HR220" s="179"/>
      <c r="HS220" s="179"/>
      <c r="HT220" s="179"/>
      <c r="HU220" s="179"/>
      <c r="HV220" s="179"/>
      <c r="HW220" s="179"/>
      <c r="HX220" s="179"/>
      <c r="HY220" s="179"/>
      <c r="HZ220" s="179"/>
      <c r="IA220" s="179"/>
      <c r="IB220" s="179"/>
      <c r="IC220" s="179"/>
      <c r="ID220" s="179"/>
      <c r="IE220" s="179"/>
      <c r="IF220" s="179"/>
      <c r="IG220" s="179"/>
      <c r="IH220" s="179"/>
      <c r="II220" s="179"/>
      <c r="IJ220" s="179"/>
      <c r="IK220" s="179"/>
      <c r="IL220" s="179"/>
      <c r="IM220" s="179"/>
      <c r="IN220" s="179"/>
      <c r="IO220" s="179"/>
      <c r="IP220" s="179"/>
      <c r="IQ220" s="179"/>
      <c r="IR220" s="179"/>
      <c r="IS220" s="179"/>
      <c r="IT220" s="179"/>
      <c r="IU220" s="179"/>
      <c r="IV220" s="179"/>
    </row>
    <row r="221" spans="1:256" ht="13.5" thickBot="1">
      <c r="A221" s="292"/>
      <c r="B221" s="254"/>
      <c r="C221" s="293"/>
      <c r="D221" s="349"/>
      <c r="E221" s="205"/>
      <c r="F221" s="206"/>
      <c r="G221" s="207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  <c r="AA221" s="155"/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  <c r="AO221" s="155"/>
      <c r="AP221" s="155"/>
      <c r="AQ221" s="155"/>
      <c r="AR221" s="155"/>
      <c r="AS221" s="155"/>
      <c r="AT221" s="155"/>
      <c r="AU221" s="155"/>
      <c r="AV221" s="155"/>
      <c r="AW221" s="155"/>
      <c r="AX221" s="155"/>
      <c r="AY221" s="155"/>
      <c r="AZ221" s="155"/>
      <c r="BA221" s="155"/>
      <c r="BB221" s="155"/>
      <c r="BC221" s="155"/>
      <c r="BD221" s="155"/>
      <c r="BE221" s="155"/>
      <c r="BF221" s="155"/>
      <c r="BG221" s="155"/>
      <c r="BH221" s="155"/>
      <c r="BI221" s="155"/>
      <c r="BJ221" s="155"/>
      <c r="BK221" s="155"/>
      <c r="BL221" s="155"/>
      <c r="BM221" s="155"/>
      <c r="BN221" s="155"/>
      <c r="BO221" s="155"/>
      <c r="BP221" s="155"/>
      <c r="BQ221" s="155"/>
      <c r="BR221" s="155"/>
      <c r="BS221" s="155"/>
      <c r="BT221" s="155"/>
      <c r="BU221" s="155"/>
      <c r="BV221" s="155"/>
      <c r="BW221" s="155"/>
      <c r="BX221" s="155"/>
      <c r="BY221" s="155"/>
      <c r="BZ221" s="155"/>
      <c r="CA221" s="155"/>
      <c r="CB221" s="155"/>
      <c r="CC221" s="155"/>
      <c r="CD221" s="155"/>
      <c r="CE221" s="155"/>
      <c r="CF221" s="155"/>
      <c r="CG221" s="155"/>
      <c r="CH221" s="155"/>
      <c r="CI221" s="155"/>
      <c r="CJ221" s="155"/>
      <c r="CK221" s="155"/>
      <c r="CL221" s="155"/>
      <c r="CM221" s="155"/>
      <c r="CN221" s="155"/>
      <c r="CO221" s="155"/>
      <c r="CP221" s="155"/>
      <c r="CQ221" s="155"/>
      <c r="CR221" s="155"/>
      <c r="CS221" s="155"/>
      <c r="CT221" s="155"/>
      <c r="CU221" s="155"/>
      <c r="CV221" s="155"/>
      <c r="CW221" s="155"/>
      <c r="CX221" s="155"/>
      <c r="CY221" s="155"/>
      <c r="CZ221" s="155"/>
      <c r="DA221" s="155"/>
      <c r="DB221" s="155"/>
      <c r="DC221" s="155"/>
      <c r="DD221" s="155"/>
      <c r="DE221" s="155"/>
      <c r="DF221" s="155"/>
      <c r="DG221" s="155"/>
      <c r="DH221" s="155"/>
      <c r="DI221" s="155"/>
      <c r="DJ221" s="155"/>
      <c r="DK221" s="155"/>
      <c r="DL221" s="155"/>
      <c r="DM221" s="155"/>
      <c r="DN221" s="155"/>
      <c r="DO221" s="155"/>
      <c r="DP221" s="155"/>
      <c r="DQ221" s="155"/>
      <c r="DR221" s="155"/>
      <c r="DS221" s="155"/>
      <c r="DT221" s="155"/>
      <c r="DU221" s="155"/>
      <c r="DV221" s="155"/>
      <c r="DW221" s="155"/>
      <c r="DX221" s="155"/>
      <c r="DY221" s="155"/>
      <c r="DZ221" s="155"/>
      <c r="EA221" s="155"/>
      <c r="EB221" s="155"/>
      <c r="EC221" s="155"/>
      <c r="ED221" s="155"/>
      <c r="EE221" s="155"/>
      <c r="EF221" s="155"/>
      <c r="EG221" s="155"/>
      <c r="EH221" s="155"/>
      <c r="EI221" s="155"/>
      <c r="EJ221" s="155"/>
      <c r="EK221" s="155"/>
      <c r="EL221" s="155"/>
      <c r="EM221" s="155"/>
      <c r="EN221" s="155"/>
      <c r="EO221" s="155"/>
      <c r="EP221" s="155"/>
      <c r="EQ221" s="155"/>
      <c r="ER221" s="155"/>
      <c r="ES221" s="155"/>
      <c r="ET221" s="155"/>
      <c r="EU221" s="155"/>
      <c r="EV221" s="155"/>
      <c r="EW221" s="155"/>
      <c r="EX221" s="155"/>
      <c r="EY221" s="155"/>
      <c r="EZ221" s="155"/>
      <c r="FA221" s="155"/>
      <c r="FB221" s="155"/>
      <c r="FC221" s="155"/>
      <c r="FD221" s="155"/>
      <c r="FE221" s="155"/>
      <c r="FF221" s="155"/>
      <c r="FG221" s="155"/>
      <c r="FH221" s="155"/>
      <c r="FI221" s="155"/>
      <c r="FJ221" s="155"/>
      <c r="FK221" s="155"/>
      <c r="FL221" s="155"/>
      <c r="FM221" s="155"/>
      <c r="FN221" s="155"/>
      <c r="FO221" s="155"/>
      <c r="FP221" s="155"/>
      <c r="FQ221" s="155"/>
      <c r="FR221" s="155"/>
      <c r="FS221" s="155"/>
      <c r="FT221" s="155"/>
      <c r="FU221" s="155"/>
      <c r="FV221" s="155"/>
      <c r="FW221" s="155"/>
      <c r="FX221" s="155"/>
      <c r="FY221" s="155"/>
      <c r="FZ221" s="155"/>
      <c r="GA221" s="155"/>
      <c r="GB221" s="155"/>
      <c r="GC221" s="155"/>
      <c r="GD221" s="155"/>
      <c r="GE221" s="155"/>
      <c r="GF221" s="155"/>
      <c r="GG221" s="155"/>
      <c r="GH221" s="155"/>
      <c r="GI221" s="155"/>
      <c r="GJ221" s="155"/>
      <c r="GK221" s="155"/>
      <c r="GL221" s="155"/>
      <c r="GM221" s="155"/>
      <c r="GN221" s="155"/>
      <c r="GO221" s="155"/>
      <c r="GP221" s="155"/>
      <c r="GQ221" s="155"/>
      <c r="GR221" s="155"/>
      <c r="GS221" s="155"/>
      <c r="GT221" s="155"/>
      <c r="GU221" s="155"/>
      <c r="GV221" s="155"/>
      <c r="GW221" s="155"/>
      <c r="GX221" s="155"/>
      <c r="GY221" s="155"/>
      <c r="GZ221" s="155"/>
      <c r="HA221" s="155"/>
      <c r="HB221" s="155"/>
      <c r="HC221" s="155"/>
      <c r="HD221" s="155"/>
      <c r="HE221" s="155"/>
      <c r="HF221" s="155"/>
      <c r="HG221" s="155"/>
      <c r="HH221" s="155"/>
      <c r="HI221" s="155"/>
      <c r="HJ221" s="155"/>
      <c r="HK221" s="155"/>
      <c r="HL221" s="155"/>
      <c r="HM221" s="155"/>
      <c r="HN221" s="155"/>
      <c r="HO221" s="155"/>
      <c r="HP221" s="155"/>
      <c r="HQ221" s="155"/>
      <c r="HR221" s="155"/>
      <c r="HS221" s="155"/>
      <c r="HT221" s="155"/>
      <c r="HU221" s="155"/>
      <c r="HV221" s="155"/>
      <c r="HW221" s="155"/>
      <c r="HX221" s="155"/>
      <c r="HY221" s="155"/>
      <c r="HZ221" s="155"/>
      <c r="IA221" s="155"/>
      <c r="IB221" s="155"/>
      <c r="IC221" s="155"/>
      <c r="ID221" s="155"/>
      <c r="IE221" s="155"/>
      <c r="IF221" s="155"/>
      <c r="IG221" s="155"/>
      <c r="IH221" s="155"/>
      <c r="II221" s="155"/>
      <c r="IJ221" s="155"/>
      <c r="IK221" s="155"/>
      <c r="IL221" s="155"/>
      <c r="IM221" s="155"/>
      <c r="IN221" s="155"/>
      <c r="IO221" s="155"/>
      <c r="IP221" s="155"/>
      <c r="IQ221" s="155"/>
      <c r="IR221" s="155"/>
      <c r="IS221" s="155"/>
      <c r="IT221" s="155"/>
      <c r="IU221" s="155"/>
      <c r="IV221" s="155"/>
    </row>
    <row r="222" spans="1:256" ht="28.5" customHeight="1" thickBot="1">
      <c r="A222" s="294"/>
      <c r="B222" s="295"/>
      <c r="C222" s="296" t="s">
        <v>19</v>
      </c>
      <c r="D222" s="295"/>
      <c r="E222" s="297"/>
      <c r="F222" s="298"/>
      <c r="G222" s="299">
        <f>SUBTOTAL(9,G32:G220)</f>
        <v>0</v>
      </c>
      <c r="H222" s="300"/>
      <c r="I222" s="300"/>
      <c r="J222" s="301"/>
      <c r="K222" s="301"/>
      <c r="L222" s="302"/>
      <c r="M222" s="303"/>
      <c r="N222" s="303"/>
      <c r="O222" s="303"/>
      <c r="P222" s="303"/>
      <c r="Q222" s="303"/>
      <c r="R222" s="303"/>
      <c r="S222" s="303"/>
      <c r="T222" s="303"/>
      <c r="U222" s="303"/>
      <c r="V222" s="303"/>
      <c r="W222" s="303"/>
      <c r="X222" s="303"/>
      <c r="Y222" s="303"/>
      <c r="Z222" s="303"/>
      <c r="AA222" s="303"/>
      <c r="AB222" s="303"/>
      <c r="AC222" s="303"/>
      <c r="AD222" s="303"/>
      <c r="AE222" s="303"/>
      <c r="AF222" s="303"/>
      <c r="AG222" s="303"/>
      <c r="AH222" s="303"/>
      <c r="AI222" s="303"/>
      <c r="AJ222" s="303"/>
      <c r="AK222" s="303"/>
      <c r="AL222" s="303"/>
      <c r="AM222" s="303"/>
      <c r="AN222" s="303"/>
      <c r="AO222" s="303"/>
      <c r="AP222" s="303"/>
      <c r="AQ222" s="303"/>
      <c r="AR222" s="303"/>
      <c r="AS222" s="303"/>
      <c r="AT222" s="303"/>
      <c r="AU222" s="303"/>
      <c r="AV222" s="303"/>
      <c r="AW222" s="303"/>
      <c r="AX222" s="303"/>
      <c r="AY222" s="303"/>
      <c r="AZ222" s="303"/>
      <c r="BA222" s="303"/>
      <c r="BB222" s="303"/>
      <c r="BC222" s="303"/>
      <c r="BD222" s="303"/>
      <c r="BE222" s="303"/>
      <c r="BF222" s="303"/>
      <c r="BG222" s="303"/>
      <c r="BH222" s="303"/>
      <c r="BI222" s="303"/>
      <c r="BJ222" s="303"/>
      <c r="BK222" s="303"/>
      <c r="BL222" s="303"/>
      <c r="BM222" s="303"/>
      <c r="BN222" s="303"/>
      <c r="BO222" s="303"/>
      <c r="BP222" s="303"/>
      <c r="BQ222" s="303"/>
      <c r="BR222" s="303"/>
      <c r="BS222" s="303"/>
      <c r="BT222" s="303"/>
      <c r="BU222" s="303"/>
      <c r="BV222" s="303"/>
      <c r="BW222" s="303"/>
      <c r="BX222" s="303"/>
      <c r="BY222" s="303"/>
      <c r="BZ222" s="303"/>
      <c r="CA222" s="303"/>
      <c r="CB222" s="303"/>
      <c r="CC222" s="303"/>
      <c r="CD222" s="303"/>
      <c r="CE222" s="303"/>
      <c r="CF222" s="303"/>
      <c r="CG222" s="303"/>
      <c r="CH222" s="303"/>
      <c r="CI222" s="303"/>
      <c r="CJ222" s="303"/>
      <c r="CK222" s="303"/>
      <c r="CL222" s="303"/>
      <c r="CM222" s="303"/>
      <c r="CN222" s="303"/>
      <c r="CO222" s="303"/>
      <c r="CP222" s="303"/>
      <c r="CQ222" s="303"/>
      <c r="CR222" s="303"/>
      <c r="CS222" s="303"/>
      <c r="CT222" s="303"/>
      <c r="CU222" s="303"/>
      <c r="CV222" s="303"/>
      <c r="CW222" s="303"/>
      <c r="CX222" s="303"/>
      <c r="CY222" s="303"/>
      <c r="CZ222" s="303"/>
      <c r="DA222" s="303"/>
      <c r="DB222" s="303"/>
      <c r="DC222" s="303"/>
      <c r="DD222" s="303"/>
      <c r="DE222" s="303"/>
      <c r="DF222" s="303"/>
      <c r="DG222" s="303"/>
      <c r="DH222" s="303"/>
      <c r="DI222" s="303"/>
      <c r="DJ222" s="303"/>
      <c r="DK222" s="303"/>
      <c r="DL222" s="303"/>
      <c r="DM222" s="303"/>
      <c r="DN222" s="303"/>
      <c r="DO222" s="303"/>
      <c r="DP222" s="303"/>
      <c r="DQ222" s="303"/>
      <c r="DR222" s="303"/>
      <c r="DS222" s="303"/>
      <c r="DT222" s="303"/>
      <c r="DU222" s="303"/>
      <c r="DV222" s="303"/>
      <c r="DW222" s="303"/>
      <c r="DX222" s="303"/>
      <c r="DY222" s="303"/>
      <c r="DZ222" s="303"/>
      <c r="EA222" s="303"/>
      <c r="EB222" s="303"/>
      <c r="EC222" s="303"/>
      <c r="ED222" s="303"/>
      <c r="EE222" s="303"/>
      <c r="EF222" s="303"/>
      <c r="EG222" s="303"/>
      <c r="EH222" s="303"/>
      <c r="EI222" s="303"/>
      <c r="EJ222" s="303"/>
      <c r="EK222" s="303"/>
      <c r="EL222" s="303"/>
      <c r="EM222" s="303"/>
      <c r="EN222" s="303"/>
      <c r="EO222" s="303"/>
      <c r="EP222" s="303"/>
      <c r="EQ222" s="303"/>
      <c r="ER222" s="303"/>
      <c r="ES222" s="303"/>
      <c r="ET222" s="303"/>
      <c r="EU222" s="303"/>
      <c r="EV222" s="303"/>
      <c r="EW222" s="303"/>
      <c r="EX222" s="303"/>
      <c r="EY222" s="303"/>
      <c r="EZ222" s="303"/>
      <c r="FA222" s="303"/>
      <c r="FB222" s="303"/>
      <c r="FC222" s="303"/>
      <c r="FD222" s="303"/>
      <c r="FE222" s="303"/>
      <c r="FF222" s="303"/>
      <c r="FG222" s="303"/>
      <c r="FH222" s="303"/>
      <c r="FI222" s="303"/>
      <c r="FJ222" s="303"/>
      <c r="FK222" s="303"/>
      <c r="FL222" s="303"/>
      <c r="FM222" s="303"/>
      <c r="FN222" s="303"/>
      <c r="FO222" s="303"/>
      <c r="FP222" s="303"/>
      <c r="FQ222" s="303"/>
      <c r="FR222" s="303"/>
      <c r="FS222" s="303"/>
      <c r="FT222" s="303"/>
      <c r="FU222" s="303"/>
      <c r="FV222" s="303"/>
      <c r="FW222" s="303"/>
      <c r="FX222" s="303"/>
      <c r="FY222" s="303"/>
      <c r="FZ222" s="303"/>
      <c r="GA222" s="303"/>
      <c r="GB222" s="303"/>
      <c r="GC222" s="303"/>
      <c r="GD222" s="303"/>
      <c r="GE222" s="303"/>
      <c r="GF222" s="303"/>
      <c r="GG222" s="303"/>
      <c r="GH222" s="303"/>
      <c r="GI222" s="303"/>
      <c r="GJ222" s="303"/>
      <c r="GK222" s="303"/>
      <c r="GL222" s="303"/>
      <c r="GM222" s="303"/>
      <c r="GN222" s="303"/>
      <c r="GO222" s="303"/>
      <c r="GP222" s="303"/>
      <c r="GQ222" s="303"/>
      <c r="GR222" s="303"/>
      <c r="GS222" s="303"/>
      <c r="GT222" s="303"/>
      <c r="GU222" s="303"/>
      <c r="GV222" s="303"/>
      <c r="GW222" s="303"/>
      <c r="GX222" s="303"/>
      <c r="GY222" s="303"/>
      <c r="GZ222" s="303"/>
      <c r="HA222" s="303"/>
      <c r="HB222" s="303"/>
      <c r="HC222" s="303"/>
      <c r="HD222" s="303"/>
      <c r="HE222" s="303"/>
      <c r="HF222" s="303"/>
      <c r="HG222" s="303"/>
      <c r="HH222" s="303"/>
      <c r="HI222" s="303"/>
      <c r="HJ222" s="303"/>
      <c r="HK222" s="303"/>
      <c r="HL222" s="303"/>
      <c r="HM222" s="303"/>
      <c r="HN222" s="303"/>
      <c r="HO222" s="303"/>
      <c r="HP222" s="303"/>
      <c r="HQ222" s="303"/>
      <c r="HR222" s="303"/>
      <c r="HS222" s="303"/>
      <c r="HT222" s="303"/>
      <c r="HU222" s="303"/>
      <c r="HV222" s="303"/>
      <c r="HW222" s="303"/>
      <c r="HX222" s="303"/>
      <c r="HY222" s="303"/>
      <c r="HZ222" s="303"/>
      <c r="IA222" s="303"/>
      <c r="IB222" s="303"/>
      <c r="IC222" s="303"/>
      <c r="ID222" s="303"/>
      <c r="IE222" s="303"/>
      <c r="IF222" s="303"/>
      <c r="IG222" s="303"/>
      <c r="IH222" s="303"/>
      <c r="II222" s="303"/>
      <c r="IJ222" s="303"/>
      <c r="IK222" s="303"/>
      <c r="IL222" s="303"/>
      <c r="IM222" s="303"/>
      <c r="IN222" s="303"/>
      <c r="IO222" s="303"/>
      <c r="IP222" s="303"/>
      <c r="IQ222" s="303"/>
      <c r="IR222" s="303"/>
      <c r="IS222" s="303"/>
      <c r="IT222" s="303"/>
      <c r="IU222" s="303"/>
      <c r="IV222" s="303"/>
    </row>
    <row r="223" spans="1:256">
      <c r="E223" s="306"/>
      <c r="F223" s="307"/>
      <c r="G223" s="307"/>
    </row>
    <row r="224" spans="1:256">
      <c r="E224" s="306"/>
      <c r="F224" s="307"/>
    </row>
    <row r="225" spans="1:256">
      <c r="E225" s="306"/>
      <c r="F225" s="307"/>
    </row>
    <row r="226" spans="1:256">
      <c r="E226" s="306"/>
      <c r="F226" s="307"/>
    </row>
    <row r="227" spans="1:256">
      <c r="E227" s="306"/>
      <c r="F227" s="307"/>
    </row>
    <row r="228" spans="1:256" s="308" customFormat="1">
      <c r="A228" s="304"/>
      <c r="B228" s="305"/>
      <c r="C228" s="208"/>
      <c r="D228" s="350"/>
      <c r="E228" s="306"/>
      <c r="F228" s="307"/>
      <c r="H228" s="168"/>
      <c r="I228" s="168"/>
      <c r="J228" s="169"/>
      <c r="K228" s="169"/>
      <c r="L228" s="170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/>
      <c r="AH228" s="208"/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  <c r="BI228" s="208"/>
      <c r="BJ228" s="208"/>
      <c r="BK228" s="208"/>
      <c r="BL228" s="208"/>
      <c r="BM228" s="208"/>
      <c r="BN228" s="208"/>
      <c r="BO228" s="208"/>
      <c r="BP228" s="208"/>
      <c r="BQ228" s="208"/>
      <c r="BR228" s="208"/>
      <c r="BS228" s="208"/>
      <c r="BT228" s="208"/>
      <c r="BU228" s="208"/>
      <c r="BV228" s="208"/>
      <c r="BW228" s="208"/>
      <c r="BX228" s="208"/>
      <c r="BY228" s="208"/>
      <c r="BZ228" s="208"/>
      <c r="CA228" s="208"/>
      <c r="CB228" s="208"/>
      <c r="CC228" s="208"/>
      <c r="CD228" s="208"/>
      <c r="CE228" s="208"/>
      <c r="CF228" s="208"/>
      <c r="CG228" s="208"/>
      <c r="CH228" s="208"/>
      <c r="CI228" s="208"/>
      <c r="CJ228" s="208"/>
      <c r="CK228" s="208"/>
      <c r="CL228" s="208"/>
      <c r="CM228" s="208"/>
      <c r="CN228" s="208"/>
      <c r="CO228" s="208"/>
      <c r="CP228" s="208"/>
      <c r="CQ228" s="208"/>
      <c r="CR228" s="208"/>
      <c r="CS228" s="208"/>
      <c r="CT228" s="208"/>
      <c r="CU228" s="208"/>
      <c r="CV228" s="208"/>
      <c r="CW228" s="208"/>
      <c r="CX228" s="208"/>
      <c r="CY228" s="208"/>
      <c r="CZ228" s="208"/>
      <c r="DA228" s="208"/>
      <c r="DB228" s="208"/>
      <c r="DC228" s="208"/>
      <c r="DD228" s="208"/>
      <c r="DE228" s="208"/>
      <c r="DF228" s="208"/>
      <c r="DG228" s="208"/>
      <c r="DH228" s="208"/>
      <c r="DI228" s="208"/>
      <c r="DJ228" s="208"/>
      <c r="DK228" s="208"/>
      <c r="DL228" s="208"/>
      <c r="DM228" s="208"/>
      <c r="DN228" s="208"/>
      <c r="DO228" s="208"/>
      <c r="DP228" s="208"/>
      <c r="DQ228" s="208"/>
      <c r="DR228" s="208"/>
      <c r="DS228" s="208"/>
      <c r="DT228" s="208"/>
      <c r="DU228" s="208"/>
      <c r="DV228" s="208"/>
      <c r="DW228" s="208"/>
      <c r="DX228" s="208"/>
      <c r="DY228" s="208"/>
      <c r="DZ228" s="208"/>
      <c r="EA228" s="208"/>
      <c r="EB228" s="208"/>
      <c r="EC228" s="208"/>
      <c r="ED228" s="208"/>
      <c r="EE228" s="208"/>
      <c r="EF228" s="208"/>
      <c r="EG228" s="208"/>
      <c r="EH228" s="208"/>
      <c r="EI228" s="208"/>
      <c r="EJ228" s="208"/>
      <c r="EK228" s="208"/>
      <c r="EL228" s="208"/>
      <c r="EM228" s="208"/>
      <c r="EN228" s="208"/>
      <c r="EO228" s="208"/>
      <c r="EP228" s="208"/>
      <c r="EQ228" s="208"/>
      <c r="ER228" s="208"/>
      <c r="ES228" s="208"/>
      <c r="ET228" s="208"/>
      <c r="EU228" s="208"/>
      <c r="EV228" s="208"/>
      <c r="EW228" s="208"/>
      <c r="EX228" s="208"/>
      <c r="EY228" s="208"/>
      <c r="EZ228" s="208"/>
      <c r="FA228" s="208"/>
      <c r="FB228" s="208"/>
      <c r="FC228" s="208"/>
      <c r="FD228" s="208"/>
      <c r="FE228" s="208"/>
      <c r="FF228" s="208"/>
      <c r="FG228" s="208"/>
      <c r="FH228" s="208"/>
      <c r="FI228" s="208"/>
      <c r="FJ228" s="208"/>
      <c r="FK228" s="208"/>
      <c r="FL228" s="208"/>
      <c r="FM228" s="208"/>
      <c r="FN228" s="208"/>
      <c r="FO228" s="208"/>
      <c r="FP228" s="208"/>
      <c r="FQ228" s="208"/>
      <c r="FR228" s="208"/>
      <c r="FS228" s="208"/>
      <c r="FT228" s="208"/>
      <c r="FU228" s="208"/>
      <c r="FV228" s="208"/>
      <c r="FW228" s="208"/>
      <c r="FX228" s="208"/>
      <c r="FY228" s="208"/>
      <c r="FZ228" s="208"/>
      <c r="GA228" s="208"/>
      <c r="GB228" s="208"/>
      <c r="GC228" s="208"/>
      <c r="GD228" s="208"/>
      <c r="GE228" s="208"/>
      <c r="GF228" s="208"/>
      <c r="GG228" s="208"/>
      <c r="GH228" s="208"/>
      <c r="GI228" s="208"/>
      <c r="GJ228" s="208"/>
      <c r="GK228" s="208"/>
      <c r="GL228" s="208"/>
      <c r="GM228" s="208"/>
      <c r="GN228" s="208"/>
      <c r="GO228" s="208"/>
      <c r="GP228" s="208"/>
      <c r="GQ228" s="208"/>
      <c r="GR228" s="208"/>
      <c r="GS228" s="208"/>
      <c r="GT228" s="208"/>
      <c r="GU228" s="208"/>
      <c r="GV228" s="208"/>
      <c r="GW228" s="208"/>
      <c r="GX228" s="208"/>
      <c r="GY228" s="208"/>
      <c r="GZ228" s="208"/>
      <c r="HA228" s="208"/>
      <c r="HB228" s="208"/>
      <c r="HC228" s="208"/>
      <c r="HD228" s="208"/>
      <c r="HE228" s="208"/>
      <c r="HF228" s="208"/>
      <c r="HG228" s="208"/>
      <c r="HH228" s="208"/>
      <c r="HI228" s="208"/>
      <c r="HJ228" s="208"/>
      <c r="HK228" s="208"/>
      <c r="HL228" s="208"/>
      <c r="HM228" s="208"/>
      <c r="HN228" s="208"/>
      <c r="HO228" s="208"/>
      <c r="HP228" s="208"/>
      <c r="HQ228" s="208"/>
      <c r="HR228" s="208"/>
      <c r="HS228" s="208"/>
      <c r="HT228" s="208"/>
      <c r="HU228" s="208"/>
      <c r="HV228" s="208"/>
      <c r="HW228" s="208"/>
      <c r="HX228" s="208"/>
      <c r="HY228" s="208"/>
      <c r="HZ228" s="208"/>
      <c r="IA228" s="208"/>
      <c r="IB228" s="208"/>
      <c r="IC228" s="208"/>
      <c r="ID228" s="208"/>
      <c r="IE228" s="208"/>
      <c r="IF228" s="208"/>
      <c r="IG228" s="208"/>
      <c r="IH228" s="208"/>
      <c r="II228" s="208"/>
      <c r="IJ228" s="208"/>
      <c r="IK228" s="208"/>
      <c r="IL228" s="208"/>
      <c r="IM228" s="208"/>
      <c r="IN228" s="208"/>
      <c r="IO228" s="208"/>
      <c r="IP228" s="208"/>
      <c r="IQ228" s="208"/>
      <c r="IR228" s="208"/>
      <c r="IS228" s="208"/>
      <c r="IT228" s="208"/>
      <c r="IU228" s="208"/>
      <c r="IV228" s="208"/>
    </row>
    <row r="229" spans="1:256" s="308" customFormat="1">
      <c r="A229" s="304"/>
      <c r="B229" s="305"/>
      <c r="C229" s="208"/>
      <c r="D229" s="350"/>
      <c r="E229" s="306"/>
      <c r="F229" s="307"/>
      <c r="H229" s="168"/>
      <c r="I229" s="168"/>
      <c r="J229" s="169"/>
      <c r="K229" s="169"/>
      <c r="L229" s="170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/>
      <c r="AH229" s="208"/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  <c r="BI229" s="208"/>
      <c r="BJ229" s="208"/>
      <c r="BK229" s="208"/>
      <c r="BL229" s="208"/>
      <c r="BM229" s="208"/>
      <c r="BN229" s="208"/>
      <c r="BO229" s="208"/>
      <c r="BP229" s="208"/>
      <c r="BQ229" s="208"/>
      <c r="BR229" s="208"/>
      <c r="BS229" s="208"/>
      <c r="BT229" s="208"/>
      <c r="BU229" s="208"/>
      <c r="BV229" s="208"/>
      <c r="BW229" s="208"/>
      <c r="BX229" s="208"/>
      <c r="BY229" s="208"/>
      <c r="BZ229" s="208"/>
      <c r="CA229" s="208"/>
      <c r="CB229" s="208"/>
      <c r="CC229" s="208"/>
      <c r="CD229" s="208"/>
      <c r="CE229" s="208"/>
      <c r="CF229" s="208"/>
      <c r="CG229" s="208"/>
      <c r="CH229" s="208"/>
      <c r="CI229" s="208"/>
      <c r="CJ229" s="208"/>
      <c r="CK229" s="208"/>
      <c r="CL229" s="208"/>
      <c r="CM229" s="208"/>
      <c r="CN229" s="208"/>
      <c r="CO229" s="208"/>
      <c r="CP229" s="208"/>
      <c r="CQ229" s="208"/>
      <c r="CR229" s="208"/>
      <c r="CS229" s="208"/>
      <c r="CT229" s="208"/>
      <c r="CU229" s="208"/>
      <c r="CV229" s="208"/>
      <c r="CW229" s="208"/>
      <c r="CX229" s="208"/>
      <c r="CY229" s="208"/>
      <c r="CZ229" s="208"/>
      <c r="DA229" s="208"/>
      <c r="DB229" s="208"/>
      <c r="DC229" s="208"/>
      <c r="DD229" s="208"/>
      <c r="DE229" s="208"/>
      <c r="DF229" s="208"/>
      <c r="DG229" s="208"/>
      <c r="DH229" s="208"/>
      <c r="DI229" s="208"/>
      <c r="DJ229" s="208"/>
      <c r="DK229" s="208"/>
      <c r="DL229" s="208"/>
      <c r="DM229" s="208"/>
      <c r="DN229" s="208"/>
      <c r="DO229" s="208"/>
      <c r="DP229" s="208"/>
      <c r="DQ229" s="208"/>
      <c r="DR229" s="208"/>
      <c r="DS229" s="208"/>
      <c r="DT229" s="208"/>
      <c r="DU229" s="208"/>
      <c r="DV229" s="208"/>
      <c r="DW229" s="208"/>
      <c r="DX229" s="208"/>
      <c r="DY229" s="208"/>
      <c r="DZ229" s="208"/>
      <c r="EA229" s="208"/>
      <c r="EB229" s="208"/>
      <c r="EC229" s="208"/>
      <c r="ED229" s="208"/>
      <c r="EE229" s="208"/>
      <c r="EF229" s="208"/>
      <c r="EG229" s="208"/>
      <c r="EH229" s="208"/>
      <c r="EI229" s="208"/>
      <c r="EJ229" s="208"/>
      <c r="EK229" s="208"/>
      <c r="EL229" s="208"/>
      <c r="EM229" s="208"/>
      <c r="EN229" s="208"/>
      <c r="EO229" s="208"/>
      <c r="EP229" s="208"/>
      <c r="EQ229" s="208"/>
      <c r="ER229" s="208"/>
      <c r="ES229" s="208"/>
      <c r="ET229" s="208"/>
      <c r="EU229" s="208"/>
      <c r="EV229" s="208"/>
      <c r="EW229" s="208"/>
      <c r="EX229" s="208"/>
      <c r="EY229" s="208"/>
      <c r="EZ229" s="208"/>
      <c r="FA229" s="208"/>
      <c r="FB229" s="208"/>
      <c r="FC229" s="208"/>
      <c r="FD229" s="208"/>
      <c r="FE229" s="208"/>
      <c r="FF229" s="208"/>
      <c r="FG229" s="208"/>
      <c r="FH229" s="208"/>
      <c r="FI229" s="208"/>
      <c r="FJ229" s="208"/>
      <c r="FK229" s="208"/>
      <c r="FL229" s="208"/>
      <c r="FM229" s="208"/>
      <c r="FN229" s="208"/>
      <c r="FO229" s="208"/>
      <c r="FP229" s="208"/>
      <c r="FQ229" s="208"/>
      <c r="FR229" s="208"/>
      <c r="FS229" s="208"/>
      <c r="FT229" s="208"/>
      <c r="FU229" s="208"/>
      <c r="FV229" s="208"/>
      <c r="FW229" s="208"/>
      <c r="FX229" s="208"/>
      <c r="FY229" s="208"/>
      <c r="FZ229" s="208"/>
      <c r="GA229" s="208"/>
      <c r="GB229" s="208"/>
      <c r="GC229" s="208"/>
      <c r="GD229" s="208"/>
      <c r="GE229" s="208"/>
      <c r="GF229" s="208"/>
      <c r="GG229" s="208"/>
      <c r="GH229" s="208"/>
      <c r="GI229" s="208"/>
      <c r="GJ229" s="208"/>
      <c r="GK229" s="208"/>
      <c r="GL229" s="208"/>
      <c r="GM229" s="208"/>
      <c r="GN229" s="208"/>
      <c r="GO229" s="208"/>
      <c r="GP229" s="208"/>
      <c r="GQ229" s="208"/>
      <c r="GR229" s="208"/>
      <c r="GS229" s="208"/>
      <c r="GT229" s="208"/>
      <c r="GU229" s="208"/>
      <c r="GV229" s="208"/>
      <c r="GW229" s="208"/>
      <c r="GX229" s="208"/>
      <c r="GY229" s="208"/>
      <c r="GZ229" s="208"/>
      <c r="HA229" s="208"/>
      <c r="HB229" s="208"/>
      <c r="HC229" s="208"/>
      <c r="HD229" s="208"/>
      <c r="HE229" s="208"/>
      <c r="HF229" s="208"/>
      <c r="HG229" s="208"/>
      <c r="HH229" s="208"/>
      <c r="HI229" s="208"/>
      <c r="HJ229" s="208"/>
      <c r="HK229" s="208"/>
      <c r="HL229" s="208"/>
      <c r="HM229" s="208"/>
      <c r="HN229" s="208"/>
      <c r="HO229" s="208"/>
      <c r="HP229" s="208"/>
      <c r="HQ229" s="208"/>
      <c r="HR229" s="208"/>
      <c r="HS229" s="208"/>
      <c r="HT229" s="208"/>
      <c r="HU229" s="208"/>
      <c r="HV229" s="208"/>
      <c r="HW229" s="208"/>
      <c r="HX229" s="208"/>
      <c r="HY229" s="208"/>
      <c r="HZ229" s="208"/>
      <c r="IA229" s="208"/>
      <c r="IB229" s="208"/>
      <c r="IC229" s="208"/>
      <c r="ID229" s="208"/>
      <c r="IE229" s="208"/>
      <c r="IF229" s="208"/>
      <c r="IG229" s="208"/>
      <c r="IH229" s="208"/>
      <c r="II229" s="208"/>
      <c r="IJ229" s="208"/>
      <c r="IK229" s="208"/>
      <c r="IL229" s="208"/>
      <c r="IM229" s="208"/>
      <c r="IN229" s="208"/>
      <c r="IO229" s="208"/>
      <c r="IP229" s="208"/>
      <c r="IQ229" s="208"/>
      <c r="IR229" s="208"/>
      <c r="IS229" s="208"/>
      <c r="IT229" s="208"/>
      <c r="IU229" s="208"/>
      <c r="IV229" s="208"/>
    </row>
    <row r="230" spans="1:256" s="308" customFormat="1">
      <c r="A230" s="304"/>
      <c r="B230" s="305"/>
      <c r="C230" s="208"/>
      <c r="D230" s="350"/>
      <c r="E230" s="306"/>
      <c r="F230" s="307"/>
      <c r="H230" s="168"/>
      <c r="I230" s="168"/>
      <c r="J230" s="169"/>
      <c r="K230" s="169"/>
      <c r="L230" s="170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/>
      <c r="AH230" s="208"/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  <c r="BI230" s="208"/>
      <c r="BJ230" s="208"/>
      <c r="BK230" s="208"/>
      <c r="BL230" s="208"/>
      <c r="BM230" s="208"/>
      <c r="BN230" s="208"/>
      <c r="BO230" s="208"/>
      <c r="BP230" s="208"/>
      <c r="BQ230" s="208"/>
      <c r="BR230" s="208"/>
      <c r="BS230" s="208"/>
      <c r="BT230" s="208"/>
      <c r="BU230" s="208"/>
      <c r="BV230" s="208"/>
      <c r="BW230" s="208"/>
      <c r="BX230" s="208"/>
      <c r="BY230" s="208"/>
      <c r="BZ230" s="208"/>
      <c r="CA230" s="208"/>
      <c r="CB230" s="208"/>
      <c r="CC230" s="208"/>
      <c r="CD230" s="208"/>
      <c r="CE230" s="208"/>
      <c r="CF230" s="208"/>
      <c r="CG230" s="208"/>
      <c r="CH230" s="208"/>
      <c r="CI230" s="208"/>
      <c r="CJ230" s="208"/>
      <c r="CK230" s="208"/>
      <c r="CL230" s="208"/>
      <c r="CM230" s="208"/>
      <c r="CN230" s="208"/>
      <c r="CO230" s="208"/>
      <c r="CP230" s="208"/>
      <c r="CQ230" s="208"/>
      <c r="CR230" s="208"/>
      <c r="CS230" s="208"/>
      <c r="CT230" s="208"/>
      <c r="CU230" s="208"/>
      <c r="CV230" s="208"/>
      <c r="CW230" s="208"/>
      <c r="CX230" s="208"/>
      <c r="CY230" s="208"/>
      <c r="CZ230" s="208"/>
      <c r="DA230" s="208"/>
      <c r="DB230" s="208"/>
      <c r="DC230" s="208"/>
      <c r="DD230" s="208"/>
      <c r="DE230" s="208"/>
      <c r="DF230" s="208"/>
      <c r="DG230" s="208"/>
      <c r="DH230" s="208"/>
      <c r="DI230" s="208"/>
      <c r="DJ230" s="208"/>
      <c r="DK230" s="208"/>
      <c r="DL230" s="208"/>
      <c r="DM230" s="208"/>
      <c r="DN230" s="208"/>
      <c r="DO230" s="208"/>
      <c r="DP230" s="208"/>
      <c r="DQ230" s="208"/>
      <c r="DR230" s="208"/>
      <c r="DS230" s="208"/>
      <c r="DT230" s="208"/>
      <c r="DU230" s="208"/>
      <c r="DV230" s="208"/>
      <c r="DW230" s="208"/>
      <c r="DX230" s="208"/>
      <c r="DY230" s="208"/>
      <c r="DZ230" s="208"/>
      <c r="EA230" s="208"/>
      <c r="EB230" s="208"/>
      <c r="EC230" s="208"/>
      <c r="ED230" s="208"/>
      <c r="EE230" s="208"/>
      <c r="EF230" s="208"/>
      <c r="EG230" s="208"/>
      <c r="EH230" s="208"/>
      <c r="EI230" s="208"/>
      <c r="EJ230" s="208"/>
      <c r="EK230" s="208"/>
      <c r="EL230" s="208"/>
      <c r="EM230" s="208"/>
      <c r="EN230" s="208"/>
      <c r="EO230" s="208"/>
      <c r="EP230" s="208"/>
      <c r="EQ230" s="208"/>
      <c r="ER230" s="208"/>
      <c r="ES230" s="208"/>
      <c r="ET230" s="208"/>
      <c r="EU230" s="208"/>
      <c r="EV230" s="208"/>
      <c r="EW230" s="208"/>
      <c r="EX230" s="208"/>
      <c r="EY230" s="208"/>
      <c r="EZ230" s="208"/>
      <c r="FA230" s="208"/>
      <c r="FB230" s="208"/>
      <c r="FC230" s="208"/>
      <c r="FD230" s="208"/>
      <c r="FE230" s="208"/>
      <c r="FF230" s="208"/>
      <c r="FG230" s="208"/>
      <c r="FH230" s="208"/>
      <c r="FI230" s="208"/>
      <c r="FJ230" s="208"/>
      <c r="FK230" s="208"/>
      <c r="FL230" s="208"/>
      <c r="FM230" s="208"/>
      <c r="FN230" s="208"/>
      <c r="FO230" s="208"/>
      <c r="FP230" s="208"/>
      <c r="FQ230" s="208"/>
      <c r="FR230" s="208"/>
      <c r="FS230" s="208"/>
      <c r="FT230" s="208"/>
      <c r="FU230" s="208"/>
      <c r="FV230" s="208"/>
      <c r="FW230" s="208"/>
      <c r="FX230" s="208"/>
      <c r="FY230" s="208"/>
      <c r="FZ230" s="208"/>
      <c r="GA230" s="208"/>
      <c r="GB230" s="208"/>
      <c r="GC230" s="208"/>
      <c r="GD230" s="208"/>
      <c r="GE230" s="208"/>
      <c r="GF230" s="208"/>
      <c r="GG230" s="208"/>
      <c r="GH230" s="208"/>
      <c r="GI230" s="208"/>
      <c r="GJ230" s="208"/>
      <c r="GK230" s="208"/>
      <c r="GL230" s="208"/>
      <c r="GM230" s="208"/>
      <c r="GN230" s="208"/>
      <c r="GO230" s="208"/>
      <c r="GP230" s="208"/>
      <c r="GQ230" s="208"/>
      <c r="GR230" s="208"/>
      <c r="GS230" s="208"/>
      <c r="GT230" s="208"/>
      <c r="GU230" s="208"/>
      <c r="GV230" s="208"/>
      <c r="GW230" s="208"/>
      <c r="GX230" s="208"/>
      <c r="GY230" s="208"/>
      <c r="GZ230" s="208"/>
      <c r="HA230" s="208"/>
      <c r="HB230" s="208"/>
      <c r="HC230" s="208"/>
      <c r="HD230" s="208"/>
      <c r="HE230" s="208"/>
      <c r="HF230" s="208"/>
      <c r="HG230" s="208"/>
      <c r="HH230" s="208"/>
      <c r="HI230" s="208"/>
      <c r="HJ230" s="208"/>
      <c r="HK230" s="208"/>
      <c r="HL230" s="208"/>
      <c r="HM230" s="208"/>
      <c r="HN230" s="208"/>
      <c r="HO230" s="208"/>
      <c r="HP230" s="208"/>
      <c r="HQ230" s="208"/>
      <c r="HR230" s="208"/>
      <c r="HS230" s="208"/>
      <c r="HT230" s="208"/>
      <c r="HU230" s="208"/>
      <c r="HV230" s="208"/>
      <c r="HW230" s="208"/>
      <c r="HX230" s="208"/>
      <c r="HY230" s="208"/>
      <c r="HZ230" s="208"/>
      <c r="IA230" s="208"/>
      <c r="IB230" s="208"/>
      <c r="IC230" s="208"/>
      <c r="ID230" s="208"/>
      <c r="IE230" s="208"/>
      <c r="IF230" s="208"/>
      <c r="IG230" s="208"/>
      <c r="IH230" s="208"/>
      <c r="II230" s="208"/>
      <c r="IJ230" s="208"/>
      <c r="IK230" s="208"/>
      <c r="IL230" s="208"/>
      <c r="IM230" s="208"/>
      <c r="IN230" s="208"/>
      <c r="IO230" s="208"/>
      <c r="IP230" s="208"/>
      <c r="IQ230" s="208"/>
      <c r="IR230" s="208"/>
      <c r="IS230" s="208"/>
      <c r="IT230" s="208"/>
      <c r="IU230" s="208"/>
      <c r="IV230" s="208"/>
    </row>
    <row r="231" spans="1:256" s="308" customFormat="1">
      <c r="A231" s="304"/>
      <c r="B231" s="305"/>
      <c r="C231" s="208"/>
      <c r="D231" s="350"/>
      <c r="E231" s="306"/>
      <c r="F231" s="307"/>
      <c r="H231" s="168"/>
      <c r="I231" s="168"/>
      <c r="J231" s="169"/>
      <c r="K231" s="169"/>
      <c r="L231" s="170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/>
      <c r="AH231" s="208"/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</row>
    <row r="232" spans="1:256" s="308" customFormat="1">
      <c r="A232" s="304"/>
      <c r="B232" s="305"/>
      <c r="C232" s="208"/>
      <c r="D232" s="350"/>
      <c r="E232" s="306"/>
      <c r="F232" s="307"/>
      <c r="H232" s="168"/>
      <c r="I232" s="168"/>
      <c r="J232" s="169"/>
      <c r="K232" s="169"/>
      <c r="L232" s="170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/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</row>
    <row r="233" spans="1:256" s="308" customFormat="1">
      <c r="A233" s="304"/>
      <c r="B233" s="305"/>
      <c r="C233" s="208"/>
      <c r="D233" s="350"/>
      <c r="E233" s="306"/>
      <c r="F233" s="307"/>
      <c r="H233" s="168"/>
      <c r="I233" s="168"/>
      <c r="J233" s="169"/>
      <c r="K233" s="169"/>
      <c r="L233" s="170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/>
      <c r="AH233" s="208"/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</row>
    <row r="234" spans="1:256" s="308" customFormat="1">
      <c r="A234" s="304"/>
      <c r="B234" s="305"/>
      <c r="C234" s="208"/>
      <c r="D234" s="350"/>
      <c r="E234" s="306"/>
      <c r="F234" s="307"/>
      <c r="H234" s="168"/>
      <c r="I234" s="168"/>
      <c r="J234" s="169"/>
      <c r="K234" s="169"/>
      <c r="L234" s="170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/>
      <c r="AH234" s="208"/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</row>
    <row r="235" spans="1:256" s="308" customFormat="1">
      <c r="A235" s="304"/>
      <c r="B235" s="305"/>
      <c r="C235" s="208"/>
      <c r="D235" s="350"/>
      <c r="E235" s="306"/>
      <c r="F235" s="307"/>
      <c r="H235" s="168"/>
      <c r="I235" s="168"/>
      <c r="J235" s="169"/>
      <c r="K235" s="169"/>
      <c r="L235" s="170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/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</row>
    <row r="236" spans="1:256" s="308" customFormat="1">
      <c r="A236" s="304"/>
      <c r="B236" s="305"/>
      <c r="C236" s="208"/>
      <c r="D236" s="350"/>
      <c r="E236" s="306"/>
      <c r="F236" s="307"/>
      <c r="H236" s="168"/>
      <c r="I236" s="168"/>
      <c r="J236" s="169"/>
      <c r="K236" s="169"/>
      <c r="L236" s="170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/>
      <c r="AH236" s="208"/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</row>
    <row r="237" spans="1:256" s="308" customFormat="1">
      <c r="A237" s="304"/>
      <c r="B237" s="305"/>
      <c r="C237" s="208"/>
      <c r="D237" s="350"/>
      <c r="E237" s="306"/>
      <c r="F237" s="307"/>
      <c r="H237" s="168"/>
      <c r="I237" s="168"/>
      <c r="J237" s="169"/>
      <c r="K237" s="169"/>
      <c r="L237" s="170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/>
      <c r="AH237" s="208"/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</row>
    <row r="238" spans="1:256" s="308" customFormat="1">
      <c r="A238" s="304"/>
      <c r="B238" s="305"/>
      <c r="C238" s="208"/>
      <c r="D238" s="350"/>
      <c r="E238" s="306"/>
      <c r="F238" s="307"/>
      <c r="H238" s="168"/>
      <c r="I238" s="168"/>
      <c r="J238" s="169"/>
      <c r="K238" s="169"/>
      <c r="L238" s="170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/>
      <c r="AH238" s="208"/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</row>
    <row r="239" spans="1:256" s="308" customFormat="1">
      <c r="A239" s="304"/>
      <c r="B239" s="305"/>
      <c r="C239" s="208"/>
      <c r="D239" s="350"/>
      <c r="E239" s="306"/>
      <c r="F239" s="307"/>
      <c r="H239" s="168"/>
      <c r="I239" s="168"/>
      <c r="J239" s="169"/>
      <c r="K239" s="169"/>
      <c r="L239" s="170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/>
      <c r="AH239" s="208"/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</row>
    <row r="240" spans="1:256" s="308" customFormat="1">
      <c r="A240" s="304"/>
      <c r="B240" s="305"/>
      <c r="C240" s="208"/>
      <c r="D240" s="350"/>
      <c r="E240" s="306"/>
      <c r="F240" s="307"/>
      <c r="H240" s="168"/>
      <c r="I240" s="168"/>
      <c r="J240" s="169"/>
      <c r="K240" s="169"/>
      <c r="L240" s="170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/>
      <c r="AH240" s="208"/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</row>
    <row r="241" spans="1:59" s="308" customFormat="1">
      <c r="A241" s="304"/>
      <c r="B241" s="305"/>
      <c r="C241" s="208"/>
      <c r="D241" s="350"/>
      <c r="E241" s="306"/>
      <c r="F241" s="307"/>
      <c r="H241" s="168"/>
      <c r="I241" s="168"/>
      <c r="J241" s="169"/>
      <c r="K241" s="169"/>
      <c r="L241" s="170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/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</row>
    <row r="242" spans="1:59" s="308" customFormat="1">
      <c r="A242" s="304"/>
      <c r="B242" s="305"/>
      <c r="C242" s="208"/>
      <c r="D242" s="350"/>
      <c r="E242" s="306"/>
      <c r="F242" s="307"/>
      <c r="H242" s="168"/>
      <c r="I242" s="168"/>
      <c r="J242" s="169"/>
      <c r="K242" s="169"/>
      <c r="L242" s="170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/>
      <c r="AH242" s="208"/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</row>
    <row r="243" spans="1:59" s="308" customFormat="1">
      <c r="A243" s="304"/>
      <c r="B243" s="305"/>
      <c r="C243" s="208"/>
      <c r="D243" s="350"/>
      <c r="E243" s="306"/>
      <c r="F243" s="307"/>
      <c r="H243" s="168"/>
      <c r="I243" s="168"/>
      <c r="J243" s="169"/>
      <c r="K243" s="169"/>
      <c r="L243" s="170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/>
      <c r="AH243" s="208"/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</row>
    <row r="244" spans="1:59" s="308" customFormat="1">
      <c r="A244" s="304"/>
      <c r="B244" s="305"/>
      <c r="C244" s="208"/>
      <c r="D244" s="350"/>
      <c r="E244" s="306"/>
      <c r="F244" s="307"/>
      <c r="H244" s="168"/>
      <c r="I244" s="168"/>
      <c r="J244" s="169"/>
      <c r="K244" s="169"/>
      <c r="L244" s="170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/>
      <c r="AH244" s="208"/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</row>
    <row r="245" spans="1:59" s="308" customFormat="1">
      <c r="A245" s="304"/>
      <c r="B245" s="305"/>
      <c r="C245" s="208"/>
      <c r="D245" s="350"/>
      <c r="E245" s="306"/>
      <c r="F245" s="307"/>
      <c r="H245" s="168"/>
      <c r="I245" s="168"/>
      <c r="J245" s="169"/>
      <c r="K245" s="169"/>
      <c r="L245" s="170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/>
      <c r="AH245" s="208"/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</row>
    <row r="246" spans="1:59" s="308" customFormat="1">
      <c r="A246" s="304"/>
      <c r="B246" s="305"/>
      <c r="C246" s="208"/>
      <c r="D246" s="350"/>
      <c r="E246" s="306"/>
      <c r="F246" s="307"/>
      <c r="H246" s="168"/>
      <c r="I246" s="168"/>
      <c r="J246" s="169"/>
      <c r="K246" s="169"/>
      <c r="L246" s="170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/>
      <c r="AH246" s="208"/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</row>
    <row r="247" spans="1:59" s="308" customFormat="1">
      <c r="A247" s="304"/>
      <c r="B247" s="305"/>
      <c r="C247" s="208"/>
      <c r="D247" s="350"/>
      <c r="E247" s="306"/>
      <c r="F247" s="307"/>
      <c r="H247" s="168"/>
      <c r="I247" s="168"/>
      <c r="J247" s="169"/>
      <c r="K247" s="169"/>
      <c r="L247" s="170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/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</row>
    <row r="248" spans="1:59" s="308" customFormat="1">
      <c r="A248" s="304"/>
      <c r="B248" s="305"/>
      <c r="C248" s="208"/>
      <c r="D248" s="350"/>
      <c r="E248" s="306"/>
      <c r="F248" s="307"/>
      <c r="H248" s="168"/>
      <c r="I248" s="168"/>
      <c r="J248" s="169"/>
      <c r="K248" s="169"/>
      <c r="L248" s="170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/>
      <c r="AH248" s="208"/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</row>
    <row r="249" spans="1:59" s="308" customFormat="1">
      <c r="A249" s="304"/>
      <c r="B249" s="305"/>
      <c r="C249" s="208"/>
      <c r="D249" s="350"/>
      <c r="E249" s="306"/>
      <c r="F249" s="307"/>
      <c r="H249" s="168"/>
      <c r="I249" s="168"/>
      <c r="J249" s="169"/>
      <c r="K249" s="169"/>
      <c r="L249" s="170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/>
      <c r="AH249" s="208"/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</row>
    <row r="250" spans="1:59" s="308" customFormat="1">
      <c r="A250" s="304"/>
      <c r="B250" s="305"/>
      <c r="C250" s="208"/>
      <c r="D250" s="350"/>
      <c r="E250" s="306"/>
      <c r="F250" s="307"/>
      <c r="H250" s="168"/>
      <c r="I250" s="168"/>
      <c r="J250" s="169"/>
      <c r="K250" s="169"/>
      <c r="L250" s="170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/>
      <c r="AH250" s="208"/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</row>
    <row r="251" spans="1:59" s="308" customFormat="1">
      <c r="A251" s="304"/>
      <c r="B251" s="305"/>
      <c r="C251" s="208"/>
      <c r="D251" s="350"/>
      <c r="E251" s="306"/>
      <c r="F251" s="307"/>
      <c r="H251" s="168"/>
      <c r="I251" s="168"/>
      <c r="J251" s="169"/>
      <c r="K251" s="169"/>
      <c r="L251" s="170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/>
      <c r="AH251" s="208"/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</row>
    <row r="252" spans="1:59" s="308" customFormat="1">
      <c r="A252" s="304"/>
      <c r="B252" s="305"/>
      <c r="C252" s="208"/>
      <c r="D252" s="350"/>
      <c r="E252" s="306"/>
      <c r="F252" s="307"/>
      <c r="H252" s="168"/>
      <c r="I252" s="168"/>
      <c r="J252" s="169"/>
      <c r="K252" s="169"/>
      <c r="L252" s="170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/>
      <c r="AH252" s="208"/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</row>
    <row r="253" spans="1:59" s="308" customFormat="1">
      <c r="A253" s="304"/>
      <c r="B253" s="305"/>
      <c r="C253" s="208"/>
      <c r="D253" s="350"/>
      <c r="E253" s="306"/>
      <c r="F253" s="307"/>
      <c r="H253" s="168"/>
      <c r="I253" s="168"/>
      <c r="J253" s="169"/>
      <c r="K253" s="169"/>
      <c r="L253" s="170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/>
      <c r="AH253" s="208"/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</row>
    <row r="254" spans="1:59" s="308" customFormat="1">
      <c r="A254" s="304"/>
      <c r="B254" s="305"/>
      <c r="C254" s="208"/>
      <c r="D254" s="350"/>
      <c r="E254" s="306"/>
      <c r="F254" s="307"/>
      <c r="H254" s="168"/>
      <c r="I254" s="168"/>
      <c r="J254" s="169"/>
      <c r="K254" s="169"/>
      <c r="L254" s="170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/>
      <c r="AH254" s="208"/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</row>
    <row r="255" spans="1:59" s="308" customFormat="1">
      <c r="A255" s="304"/>
      <c r="B255" s="305"/>
      <c r="C255" s="208"/>
      <c r="D255" s="350"/>
      <c r="E255" s="306"/>
      <c r="F255" s="307"/>
      <c r="H255" s="168"/>
      <c r="I255" s="168"/>
      <c r="J255" s="169"/>
      <c r="K255" s="169"/>
      <c r="L255" s="170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/>
      <c r="AH255" s="208"/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</row>
    <row r="256" spans="1:59" s="308" customFormat="1">
      <c r="A256" s="304"/>
      <c r="B256" s="305"/>
      <c r="C256" s="208"/>
      <c r="D256" s="350"/>
      <c r="E256" s="306"/>
      <c r="F256" s="307"/>
      <c r="H256" s="168"/>
      <c r="I256" s="168"/>
      <c r="J256" s="169"/>
      <c r="K256" s="169"/>
      <c r="L256" s="170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/>
      <c r="AH256" s="208"/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</row>
    <row r="257" spans="1:59" s="308" customFormat="1">
      <c r="A257" s="304"/>
      <c r="B257" s="305"/>
      <c r="C257" s="208"/>
      <c r="D257" s="350"/>
      <c r="E257" s="306"/>
      <c r="F257" s="307"/>
      <c r="H257" s="168"/>
      <c r="I257" s="168"/>
      <c r="J257" s="169"/>
      <c r="K257" s="169"/>
      <c r="L257" s="170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/>
      <c r="AH257" s="208"/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</row>
    <row r="258" spans="1:59" s="308" customFormat="1">
      <c r="A258" s="304"/>
      <c r="B258" s="305"/>
      <c r="C258" s="208"/>
      <c r="D258" s="350"/>
      <c r="E258" s="306"/>
      <c r="F258" s="307"/>
      <c r="H258" s="168"/>
      <c r="I258" s="168"/>
      <c r="J258" s="169"/>
      <c r="K258" s="169"/>
      <c r="L258" s="170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/>
      <c r="AH258" s="208"/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</row>
    <row r="259" spans="1:59" s="308" customFormat="1">
      <c r="A259" s="304"/>
      <c r="B259" s="305"/>
      <c r="C259" s="208"/>
      <c r="D259" s="350"/>
      <c r="E259" s="306"/>
      <c r="F259" s="307"/>
      <c r="H259" s="168"/>
      <c r="I259" s="168"/>
      <c r="J259" s="169"/>
      <c r="K259" s="169"/>
      <c r="L259" s="170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/>
      <c r="AH259" s="208"/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</row>
    <row r="260" spans="1:59" s="308" customFormat="1">
      <c r="A260" s="304"/>
      <c r="B260" s="305"/>
      <c r="C260" s="208"/>
      <c r="D260" s="350"/>
      <c r="E260" s="306"/>
      <c r="F260" s="307"/>
      <c r="H260" s="168"/>
      <c r="I260" s="168"/>
      <c r="J260" s="169"/>
      <c r="K260" s="169"/>
      <c r="L260" s="170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/>
      <c r="AH260" s="208"/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</row>
    <row r="261" spans="1:59" s="308" customFormat="1">
      <c r="A261" s="304"/>
      <c r="B261" s="305"/>
      <c r="C261" s="208"/>
      <c r="D261" s="350"/>
      <c r="E261" s="306"/>
      <c r="F261" s="307"/>
      <c r="H261" s="168"/>
      <c r="I261" s="168"/>
      <c r="J261" s="169"/>
      <c r="K261" s="169"/>
      <c r="L261" s="170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/>
      <c r="AH261" s="208"/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</row>
    <row r="262" spans="1:59" s="308" customFormat="1">
      <c r="A262" s="304"/>
      <c r="B262" s="305"/>
      <c r="C262" s="208"/>
      <c r="D262" s="350"/>
      <c r="E262" s="306"/>
      <c r="F262" s="307"/>
      <c r="H262" s="168"/>
      <c r="I262" s="168"/>
      <c r="J262" s="169"/>
      <c r="K262" s="169"/>
      <c r="L262" s="170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/>
      <c r="AH262" s="208"/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</row>
    <row r="263" spans="1:59" s="308" customFormat="1">
      <c r="A263" s="304"/>
      <c r="B263" s="305"/>
      <c r="C263" s="208"/>
      <c r="D263" s="350"/>
      <c r="E263" s="306"/>
      <c r="F263" s="307"/>
      <c r="H263" s="168"/>
      <c r="I263" s="168"/>
      <c r="J263" s="169"/>
      <c r="K263" s="169"/>
      <c r="L263" s="170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/>
      <c r="AH263" s="208"/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</row>
    <row r="264" spans="1:59" s="308" customFormat="1">
      <c r="A264" s="304"/>
      <c r="B264" s="305"/>
      <c r="C264" s="208"/>
      <c r="D264" s="350"/>
      <c r="E264" s="306"/>
      <c r="F264" s="307"/>
      <c r="H264" s="168"/>
      <c r="I264" s="168"/>
      <c r="J264" s="169"/>
      <c r="K264" s="169"/>
      <c r="L264" s="170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/>
      <c r="AH264" s="208"/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</row>
    <row r="265" spans="1:59" s="308" customFormat="1">
      <c r="A265" s="304"/>
      <c r="B265" s="305"/>
      <c r="C265" s="208"/>
      <c r="D265" s="350"/>
      <c r="E265" s="306"/>
      <c r="F265" s="307"/>
      <c r="H265" s="168"/>
      <c r="I265" s="168"/>
      <c r="J265" s="169"/>
      <c r="K265" s="169"/>
      <c r="L265" s="170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/>
      <c r="AH265" s="208"/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</row>
    <row r="266" spans="1:59" s="308" customFormat="1">
      <c r="A266" s="304"/>
      <c r="B266" s="305"/>
      <c r="C266" s="208"/>
      <c r="D266" s="350"/>
      <c r="E266" s="306"/>
      <c r="F266" s="307"/>
      <c r="H266" s="168"/>
      <c r="I266" s="168"/>
      <c r="J266" s="169"/>
      <c r="K266" s="169"/>
      <c r="L266" s="170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/>
      <c r="AH266" s="208"/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</row>
    <row r="267" spans="1:59" s="308" customFormat="1">
      <c r="A267" s="304"/>
      <c r="B267" s="305"/>
      <c r="C267" s="208"/>
      <c r="D267" s="350"/>
      <c r="E267" s="306"/>
      <c r="F267" s="307"/>
      <c r="H267" s="168"/>
      <c r="I267" s="168"/>
      <c r="J267" s="169"/>
      <c r="K267" s="169"/>
      <c r="L267" s="170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/>
      <c r="AH267" s="208"/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</row>
    <row r="268" spans="1:59" s="308" customFormat="1">
      <c r="A268" s="304"/>
      <c r="B268" s="305"/>
      <c r="C268" s="208"/>
      <c r="D268" s="350"/>
      <c r="E268" s="306"/>
      <c r="F268" s="307"/>
      <c r="H268" s="168"/>
      <c r="I268" s="168"/>
      <c r="J268" s="169"/>
      <c r="K268" s="169"/>
      <c r="L268" s="170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/>
      <c r="AH268" s="208"/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</row>
    <row r="269" spans="1:59" s="308" customFormat="1">
      <c r="A269" s="304"/>
      <c r="B269" s="305"/>
      <c r="C269" s="208"/>
      <c r="D269" s="350"/>
      <c r="E269" s="306"/>
      <c r="F269" s="307"/>
      <c r="H269" s="168"/>
      <c r="I269" s="168"/>
      <c r="J269" s="169"/>
      <c r="K269" s="169"/>
      <c r="L269" s="170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/>
      <c r="AH269" s="208"/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</row>
    <row r="270" spans="1:59" s="308" customFormat="1">
      <c r="A270" s="304"/>
      <c r="B270" s="305"/>
      <c r="C270" s="208"/>
      <c r="D270" s="350"/>
      <c r="E270" s="306"/>
      <c r="F270" s="307"/>
      <c r="H270" s="168"/>
      <c r="I270" s="168"/>
      <c r="J270" s="169"/>
      <c r="K270" s="169"/>
      <c r="L270" s="170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/>
      <c r="AH270" s="208"/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</row>
    <row r="271" spans="1:59" s="308" customFormat="1">
      <c r="A271" s="304"/>
      <c r="B271" s="305"/>
      <c r="C271" s="208"/>
      <c r="D271" s="350"/>
      <c r="E271" s="306"/>
      <c r="F271" s="307"/>
      <c r="H271" s="168"/>
      <c r="I271" s="168"/>
      <c r="J271" s="169"/>
      <c r="K271" s="169"/>
      <c r="L271" s="170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/>
      <c r="AH271" s="208"/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</row>
    <row r="272" spans="1:59" s="308" customFormat="1">
      <c r="A272" s="304"/>
      <c r="B272" s="305"/>
      <c r="C272" s="208"/>
      <c r="D272" s="350"/>
      <c r="E272" s="306"/>
      <c r="F272" s="307"/>
      <c r="H272" s="168"/>
      <c r="I272" s="168"/>
      <c r="J272" s="169"/>
      <c r="K272" s="169"/>
      <c r="L272" s="170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/>
      <c r="AH272" s="208"/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</row>
    <row r="273" spans="1:59" s="308" customFormat="1">
      <c r="A273" s="304"/>
      <c r="B273" s="305"/>
      <c r="C273" s="208"/>
      <c r="D273" s="350"/>
      <c r="E273" s="306"/>
      <c r="F273" s="307"/>
      <c r="H273" s="168"/>
      <c r="I273" s="168"/>
      <c r="J273" s="169"/>
      <c r="K273" s="169"/>
      <c r="L273" s="170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/>
      <c r="AH273" s="208"/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</row>
    <row r="274" spans="1:59" s="308" customFormat="1">
      <c r="A274" s="304"/>
      <c r="B274" s="305"/>
      <c r="C274" s="208"/>
      <c r="D274" s="350"/>
      <c r="E274" s="306"/>
      <c r="F274" s="307"/>
      <c r="H274" s="168"/>
      <c r="I274" s="168"/>
      <c r="J274" s="169"/>
      <c r="K274" s="169"/>
      <c r="L274" s="170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/>
      <c r="AH274" s="208"/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</row>
    <row r="275" spans="1:59" s="308" customFormat="1">
      <c r="A275" s="304"/>
      <c r="B275" s="305"/>
      <c r="C275" s="208"/>
      <c r="D275" s="350"/>
      <c r="E275" s="306"/>
      <c r="F275" s="307"/>
      <c r="H275" s="168"/>
      <c r="I275" s="168"/>
      <c r="J275" s="169"/>
      <c r="K275" s="169"/>
      <c r="L275" s="170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/>
      <c r="AH275" s="208"/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</row>
    <row r="276" spans="1:59" s="308" customFormat="1">
      <c r="A276" s="304"/>
      <c r="B276" s="305"/>
      <c r="C276" s="208"/>
      <c r="D276" s="350"/>
      <c r="E276" s="306"/>
      <c r="F276" s="307"/>
      <c r="H276" s="168"/>
      <c r="I276" s="168"/>
      <c r="J276" s="169"/>
      <c r="K276" s="169"/>
      <c r="L276" s="170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/>
      <c r="AH276" s="208"/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</row>
    <row r="277" spans="1:59" s="308" customFormat="1">
      <c r="A277" s="304"/>
      <c r="B277" s="305"/>
      <c r="C277" s="208"/>
      <c r="D277" s="350"/>
      <c r="E277" s="306"/>
      <c r="F277" s="307"/>
      <c r="H277" s="168"/>
      <c r="I277" s="168"/>
      <c r="J277" s="169"/>
      <c r="K277" s="169"/>
      <c r="L277" s="170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/>
      <c r="AH277" s="208"/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</row>
    <row r="278" spans="1:59" s="308" customFormat="1">
      <c r="A278" s="304"/>
      <c r="B278" s="305"/>
      <c r="C278" s="208"/>
      <c r="D278" s="350"/>
      <c r="E278" s="306"/>
      <c r="F278" s="307"/>
      <c r="H278" s="168"/>
      <c r="I278" s="168"/>
      <c r="J278" s="169"/>
      <c r="K278" s="169"/>
      <c r="L278" s="170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/>
      <c r="AH278" s="208"/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</row>
    <row r="279" spans="1:59" s="308" customFormat="1">
      <c r="A279" s="304"/>
      <c r="B279" s="305"/>
      <c r="C279" s="208"/>
      <c r="D279" s="350"/>
      <c r="E279" s="306"/>
      <c r="F279" s="307"/>
      <c r="H279" s="168"/>
      <c r="I279" s="168"/>
      <c r="J279" s="169"/>
      <c r="K279" s="169"/>
      <c r="L279" s="170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/>
      <c r="AH279" s="208"/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</row>
    <row r="280" spans="1:59" s="308" customFormat="1">
      <c r="A280" s="304"/>
      <c r="B280" s="305"/>
      <c r="C280" s="208"/>
      <c r="D280" s="350"/>
      <c r="E280" s="306"/>
      <c r="F280" s="307"/>
      <c r="H280" s="168"/>
      <c r="I280" s="168"/>
      <c r="J280" s="169"/>
      <c r="K280" s="169"/>
      <c r="L280" s="170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/>
      <c r="AH280" s="208"/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</row>
    <row r="281" spans="1:59" s="308" customFormat="1">
      <c r="A281" s="304"/>
      <c r="B281" s="305"/>
      <c r="C281" s="208"/>
      <c r="D281" s="350"/>
      <c r="E281" s="306"/>
      <c r="F281" s="307"/>
      <c r="H281" s="168"/>
      <c r="I281" s="168"/>
      <c r="J281" s="169"/>
      <c r="K281" s="169"/>
      <c r="L281" s="170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/>
      <c r="AH281" s="208"/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</row>
    <row r="282" spans="1:59" s="308" customFormat="1">
      <c r="A282" s="304"/>
      <c r="B282" s="305"/>
      <c r="C282" s="208"/>
      <c r="D282" s="350"/>
      <c r="E282" s="306"/>
      <c r="F282" s="307"/>
      <c r="H282" s="168"/>
      <c r="I282" s="168"/>
      <c r="J282" s="169"/>
      <c r="K282" s="169"/>
      <c r="L282" s="170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/>
      <c r="AH282" s="208"/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</row>
    <row r="283" spans="1:59" s="308" customFormat="1">
      <c r="A283" s="304"/>
      <c r="B283" s="305"/>
      <c r="C283" s="208"/>
      <c r="D283" s="350"/>
      <c r="E283" s="306"/>
      <c r="F283" s="307"/>
      <c r="H283" s="168"/>
      <c r="I283" s="168"/>
      <c r="J283" s="169"/>
      <c r="K283" s="169"/>
      <c r="L283" s="170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/>
      <c r="AH283" s="208"/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</row>
    <row r="284" spans="1:59" s="308" customFormat="1">
      <c r="A284" s="304"/>
      <c r="B284" s="305"/>
      <c r="C284" s="208"/>
      <c r="D284" s="350"/>
      <c r="E284" s="306"/>
      <c r="F284" s="307"/>
      <c r="H284" s="168"/>
      <c r="I284" s="168"/>
      <c r="J284" s="169"/>
      <c r="K284" s="169"/>
      <c r="L284" s="170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/>
      <c r="AH284" s="208"/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</row>
    <row r="285" spans="1:59" s="308" customFormat="1">
      <c r="A285" s="304"/>
      <c r="B285" s="305"/>
      <c r="C285" s="208"/>
      <c r="D285" s="350"/>
      <c r="E285" s="306"/>
      <c r="F285" s="307"/>
      <c r="H285" s="168"/>
      <c r="I285" s="168"/>
      <c r="J285" s="169"/>
      <c r="K285" s="169"/>
      <c r="L285" s="170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/>
      <c r="AH285" s="208"/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</row>
    <row r="286" spans="1:59" s="308" customFormat="1">
      <c r="A286" s="304"/>
      <c r="B286" s="305"/>
      <c r="C286" s="208"/>
      <c r="D286" s="350"/>
      <c r="E286" s="306"/>
      <c r="F286" s="307"/>
      <c r="H286" s="168"/>
      <c r="I286" s="168"/>
      <c r="J286" s="169"/>
      <c r="K286" s="169"/>
      <c r="L286" s="170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/>
      <c r="AH286" s="208"/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</row>
    <row r="287" spans="1:59" s="308" customFormat="1">
      <c r="A287" s="304"/>
      <c r="B287" s="305"/>
      <c r="C287" s="208"/>
      <c r="D287" s="350"/>
      <c r="E287" s="306"/>
      <c r="F287" s="307"/>
      <c r="H287" s="168"/>
      <c r="I287" s="168"/>
      <c r="J287" s="169"/>
      <c r="K287" s="169"/>
      <c r="L287" s="170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/>
      <c r="AH287" s="208"/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</row>
    <row r="288" spans="1:59" s="308" customFormat="1">
      <c r="A288" s="304"/>
      <c r="B288" s="305"/>
      <c r="C288" s="208"/>
      <c r="D288" s="350"/>
      <c r="E288" s="306"/>
      <c r="F288" s="307"/>
      <c r="H288" s="168"/>
      <c r="I288" s="168"/>
      <c r="J288" s="169"/>
      <c r="K288" s="169"/>
      <c r="L288" s="170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/>
      <c r="AH288" s="208"/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</row>
    <row r="289" spans="1:256" s="308" customFormat="1">
      <c r="A289" s="304"/>
      <c r="B289" s="305"/>
      <c r="C289" s="208"/>
      <c r="D289" s="350"/>
      <c r="E289" s="306"/>
      <c r="F289" s="307"/>
      <c r="H289" s="168"/>
      <c r="I289" s="168"/>
      <c r="J289" s="169"/>
      <c r="K289" s="169"/>
      <c r="L289" s="170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/>
      <c r="AH289" s="208"/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</row>
    <row r="290" spans="1:256">
      <c r="E290" s="306"/>
      <c r="F290" s="307"/>
      <c r="BH290" s="308"/>
      <c r="BI290" s="308"/>
      <c r="BJ290" s="308"/>
      <c r="BK290" s="308"/>
      <c r="BL290" s="308"/>
      <c r="BM290" s="308"/>
      <c r="BN290" s="308"/>
      <c r="BO290" s="308"/>
      <c r="BP290" s="308"/>
      <c r="BQ290" s="308"/>
      <c r="BR290" s="308"/>
      <c r="BS290" s="308"/>
      <c r="BT290" s="308"/>
      <c r="BU290" s="308"/>
      <c r="BV290" s="308"/>
      <c r="BW290" s="308"/>
      <c r="BX290" s="308"/>
      <c r="BY290" s="308"/>
      <c r="BZ290" s="308"/>
      <c r="CA290" s="308"/>
      <c r="CB290" s="308"/>
      <c r="CC290" s="308"/>
      <c r="CD290" s="308"/>
      <c r="CE290" s="308"/>
      <c r="CF290" s="308"/>
      <c r="CG290" s="308"/>
      <c r="CH290" s="308"/>
      <c r="CI290" s="308"/>
      <c r="CJ290" s="308"/>
      <c r="CK290" s="308"/>
      <c r="CL290" s="308"/>
      <c r="CM290" s="308"/>
      <c r="CN290" s="308"/>
      <c r="CO290" s="308"/>
      <c r="CP290" s="308"/>
      <c r="CQ290" s="308"/>
      <c r="CR290" s="308"/>
      <c r="CS290" s="308"/>
      <c r="CT290" s="308"/>
      <c r="CU290" s="308"/>
      <c r="CV290" s="308"/>
      <c r="CW290" s="308"/>
      <c r="CX290" s="308"/>
      <c r="CY290" s="308"/>
      <c r="CZ290" s="308"/>
      <c r="DA290" s="308"/>
      <c r="DB290" s="308"/>
      <c r="DC290" s="308"/>
      <c r="DD290" s="308"/>
      <c r="DE290" s="308"/>
      <c r="DF290" s="308"/>
      <c r="DG290" s="308"/>
      <c r="DH290" s="308"/>
      <c r="DI290" s="308"/>
      <c r="DJ290" s="308"/>
      <c r="DK290" s="308"/>
      <c r="DL290" s="308"/>
      <c r="DM290" s="308"/>
      <c r="DN290" s="308"/>
      <c r="DO290" s="308"/>
      <c r="DP290" s="308"/>
      <c r="DQ290" s="308"/>
      <c r="DR290" s="308"/>
      <c r="DS290" s="308"/>
      <c r="DT290" s="308"/>
      <c r="DU290" s="308"/>
      <c r="DV290" s="308"/>
      <c r="DW290" s="308"/>
      <c r="DX290" s="308"/>
      <c r="DY290" s="308"/>
      <c r="DZ290" s="308"/>
      <c r="EA290" s="308"/>
      <c r="EB290" s="308"/>
      <c r="EC290" s="308"/>
      <c r="ED290" s="308"/>
      <c r="EE290" s="308"/>
      <c r="EF290" s="308"/>
      <c r="EG290" s="308"/>
      <c r="EH290" s="308"/>
      <c r="EI290" s="308"/>
      <c r="EJ290" s="308"/>
      <c r="EK290" s="308"/>
      <c r="EL290" s="308"/>
      <c r="EM290" s="308"/>
      <c r="EN290" s="308"/>
      <c r="EO290" s="308"/>
      <c r="EP290" s="308"/>
      <c r="EQ290" s="308"/>
      <c r="ER290" s="308"/>
      <c r="ES290" s="308"/>
      <c r="ET290" s="308"/>
      <c r="EU290" s="308"/>
      <c r="EV290" s="308"/>
      <c r="EW290" s="308"/>
      <c r="EX290" s="308"/>
      <c r="EY290" s="308"/>
      <c r="EZ290" s="308"/>
      <c r="FA290" s="308"/>
      <c r="FB290" s="308"/>
      <c r="FC290" s="308"/>
      <c r="FD290" s="308"/>
      <c r="FE290" s="308"/>
      <c r="FF290" s="308"/>
      <c r="FG290" s="308"/>
      <c r="FH290" s="308"/>
      <c r="FI290" s="308"/>
      <c r="FJ290" s="308"/>
      <c r="FK290" s="308"/>
      <c r="FL290" s="308"/>
      <c r="FM290" s="308"/>
      <c r="FN290" s="308"/>
      <c r="FO290" s="308"/>
      <c r="FP290" s="308"/>
      <c r="FQ290" s="308"/>
      <c r="FR290" s="308"/>
      <c r="FS290" s="308"/>
      <c r="FT290" s="308"/>
      <c r="FU290" s="308"/>
      <c r="FV290" s="308"/>
      <c r="FW290" s="308"/>
      <c r="FX290" s="308"/>
      <c r="FY290" s="308"/>
      <c r="FZ290" s="308"/>
      <c r="GA290" s="308"/>
      <c r="GB290" s="308"/>
      <c r="GC290" s="308"/>
      <c r="GD290" s="308"/>
      <c r="GE290" s="308"/>
      <c r="GF290" s="308"/>
      <c r="GG290" s="308"/>
      <c r="GH290" s="308"/>
      <c r="GI290" s="308"/>
      <c r="GJ290" s="308"/>
      <c r="GK290" s="308"/>
      <c r="GL290" s="308"/>
      <c r="GM290" s="308"/>
      <c r="GN290" s="308"/>
      <c r="GO290" s="308"/>
      <c r="GP290" s="308"/>
      <c r="GQ290" s="308"/>
      <c r="GR290" s="308"/>
      <c r="GS290" s="308"/>
      <c r="GT290" s="308"/>
      <c r="GU290" s="308"/>
      <c r="GV290" s="308"/>
      <c r="GW290" s="308"/>
      <c r="GX290" s="308"/>
      <c r="GY290" s="308"/>
      <c r="GZ290" s="308"/>
      <c r="HA290" s="308"/>
      <c r="HB290" s="308"/>
      <c r="HC290" s="308"/>
      <c r="HD290" s="308"/>
      <c r="HE290" s="308"/>
      <c r="HF290" s="308"/>
      <c r="HG290" s="308"/>
      <c r="HH290" s="308"/>
      <c r="HI290" s="308"/>
      <c r="HJ290" s="308"/>
      <c r="HK290" s="308"/>
      <c r="HL290" s="308"/>
      <c r="HM290" s="308"/>
      <c r="HN290" s="308"/>
      <c r="HO290" s="308"/>
      <c r="HP290" s="308"/>
      <c r="HQ290" s="308"/>
      <c r="HR290" s="308"/>
      <c r="HS290" s="308"/>
      <c r="HT290" s="308"/>
      <c r="HU290" s="308"/>
      <c r="HV290" s="308"/>
      <c r="HW290" s="308"/>
      <c r="HX290" s="308"/>
      <c r="HY290" s="308"/>
      <c r="HZ290" s="308"/>
      <c r="IA290" s="308"/>
      <c r="IB290" s="308"/>
      <c r="IC290" s="308"/>
      <c r="ID290" s="308"/>
      <c r="IE290" s="308"/>
      <c r="IF290" s="308"/>
      <c r="IG290" s="308"/>
      <c r="IH290" s="308"/>
      <c r="II290" s="308"/>
      <c r="IJ290" s="308"/>
      <c r="IK290" s="308"/>
      <c r="IL290" s="308"/>
      <c r="IM290" s="308"/>
      <c r="IN290" s="308"/>
      <c r="IO290" s="308"/>
      <c r="IP290" s="308"/>
      <c r="IQ290" s="308"/>
      <c r="IR290" s="308"/>
      <c r="IS290" s="308"/>
      <c r="IT290" s="308"/>
      <c r="IU290" s="308"/>
      <c r="IV290" s="308"/>
    </row>
    <row r="291" spans="1:256">
      <c r="E291" s="306"/>
      <c r="F291" s="307"/>
      <c r="BH291" s="308"/>
      <c r="BI291" s="308"/>
      <c r="BJ291" s="308"/>
      <c r="BK291" s="308"/>
      <c r="BL291" s="308"/>
      <c r="BM291" s="308"/>
      <c r="BN291" s="308"/>
      <c r="BO291" s="308"/>
      <c r="BP291" s="308"/>
      <c r="BQ291" s="308"/>
      <c r="BR291" s="308"/>
      <c r="BS291" s="308"/>
      <c r="BT291" s="308"/>
      <c r="BU291" s="308"/>
      <c r="BV291" s="308"/>
      <c r="BW291" s="308"/>
      <c r="BX291" s="308"/>
      <c r="BY291" s="308"/>
      <c r="BZ291" s="308"/>
      <c r="CA291" s="308"/>
      <c r="CB291" s="308"/>
      <c r="CC291" s="308"/>
      <c r="CD291" s="308"/>
      <c r="CE291" s="308"/>
      <c r="CF291" s="308"/>
      <c r="CG291" s="308"/>
      <c r="CH291" s="308"/>
      <c r="CI291" s="308"/>
      <c r="CJ291" s="308"/>
      <c r="CK291" s="308"/>
      <c r="CL291" s="308"/>
      <c r="CM291" s="308"/>
      <c r="CN291" s="308"/>
      <c r="CO291" s="308"/>
      <c r="CP291" s="308"/>
      <c r="CQ291" s="308"/>
      <c r="CR291" s="308"/>
      <c r="CS291" s="308"/>
      <c r="CT291" s="308"/>
      <c r="CU291" s="308"/>
      <c r="CV291" s="308"/>
      <c r="CW291" s="308"/>
      <c r="CX291" s="308"/>
      <c r="CY291" s="308"/>
      <c r="CZ291" s="308"/>
      <c r="DA291" s="308"/>
      <c r="DB291" s="308"/>
      <c r="DC291" s="308"/>
      <c r="DD291" s="308"/>
      <c r="DE291" s="308"/>
      <c r="DF291" s="308"/>
      <c r="DG291" s="308"/>
      <c r="DH291" s="308"/>
      <c r="DI291" s="308"/>
      <c r="DJ291" s="308"/>
      <c r="DK291" s="308"/>
      <c r="DL291" s="308"/>
      <c r="DM291" s="308"/>
      <c r="DN291" s="308"/>
      <c r="DO291" s="308"/>
      <c r="DP291" s="308"/>
      <c r="DQ291" s="308"/>
      <c r="DR291" s="308"/>
      <c r="DS291" s="308"/>
      <c r="DT291" s="308"/>
      <c r="DU291" s="308"/>
      <c r="DV291" s="308"/>
      <c r="DW291" s="308"/>
      <c r="DX291" s="308"/>
      <c r="DY291" s="308"/>
      <c r="DZ291" s="308"/>
      <c r="EA291" s="308"/>
      <c r="EB291" s="308"/>
      <c r="EC291" s="308"/>
      <c r="ED291" s="308"/>
      <c r="EE291" s="308"/>
      <c r="EF291" s="308"/>
      <c r="EG291" s="308"/>
      <c r="EH291" s="308"/>
      <c r="EI291" s="308"/>
      <c r="EJ291" s="308"/>
      <c r="EK291" s="308"/>
      <c r="EL291" s="308"/>
      <c r="EM291" s="308"/>
      <c r="EN291" s="308"/>
      <c r="EO291" s="308"/>
      <c r="EP291" s="308"/>
      <c r="EQ291" s="308"/>
      <c r="ER291" s="308"/>
      <c r="ES291" s="308"/>
      <c r="ET291" s="308"/>
      <c r="EU291" s="308"/>
      <c r="EV291" s="308"/>
      <c r="EW291" s="308"/>
      <c r="EX291" s="308"/>
      <c r="EY291" s="308"/>
      <c r="EZ291" s="308"/>
      <c r="FA291" s="308"/>
      <c r="FB291" s="308"/>
      <c r="FC291" s="308"/>
      <c r="FD291" s="308"/>
      <c r="FE291" s="308"/>
      <c r="FF291" s="308"/>
      <c r="FG291" s="308"/>
      <c r="FH291" s="308"/>
      <c r="FI291" s="308"/>
      <c r="FJ291" s="308"/>
      <c r="FK291" s="308"/>
      <c r="FL291" s="308"/>
      <c r="FM291" s="308"/>
      <c r="FN291" s="308"/>
      <c r="FO291" s="308"/>
      <c r="FP291" s="308"/>
      <c r="FQ291" s="308"/>
      <c r="FR291" s="308"/>
      <c r="FS291" s="308"/>
      <c r="FT291" s="308"/>
      <c r="FU291" s="308"/>
      <c r="FV291" s="308"/>
      <c r="FW291" s="308"/>
      <c r="FX291" s="308"/>
      <c r="FY291" s="308"/>
      <c r="FZ291" s="308"/>
      <c r="GA291" s="308"/>
      <c r="GB291" s="308"/>
      <c r="GC291" s="308"/>
      <c r="GD291" s="308"/>
      <c r="GE291" s="308"/>
      <c r="GF291" s="308"/>
      <c r="GG291" s="308"/>
      <c r="GH291" s="308"/>
      <c r="GI291" s="308"/>
      <c r="GJ291" s="308"/>
      <c r="GK291" s="308"/>
      <c r="GL291" s="308"/>
      <c r="GM291" s="308"/>
      <c r="GN291" s="308"/>
      <c r="GO291" s="308"/>
      <c r="GP291" s="308"/>
      <c r="GQ291" s="308"/>
      <c r="GR291" s="308"/>
      <c r="GS291" s="308"/>
      <c r="GT291" s="308"/>
      <c r="GU291" s="308"/>
      <c r="GV291" s="308"/>
      <c r="GW291" s="308"/>
      <c r="GX291" s="308"/>
      <c r="GY291" s="308"/>
      <c r="GZ291" s="308"/>
      <c r="HA291" s="308"/>
      <c r="HB291" s="308"/>
      <c r="HC291" s="308"/>
      <c r="HD291" s="308"/>
      <c r="HE291" s="308"/>
      <c r="HF291" s="308"/>
      <c r="HG291" s="308"/>
      <c r="HH291" s="308"/>
      <c r="HI291" s="308"/>
      <c r="HJ291" s="308"/>
      <c r="HK291" s="308"/>
      <c r="HL291" s="308"/>
      <c r="HM291" s="308"/>
      <c r="HN291" s="308"/>
      <c r="HO291" s="308"/>
      <c r="HP291" s="308"/>
      <c r="HQ291" s="308"/>
      <c r="HR291" s="308"/>
      <c r="HS291" s="308"/>
      <c r="HT291" s="308"/>
      <c r="HU291" s="308"/>
      <c r="HV291" s="308"/>
      <c r="HW291" s="308"/>
      <c r="HX291" s="308"/>
      <c r="HY291" s="308"/>
      <c r="HZ291" s="308"/>
      <c r="IA291" s="308"/>
      <c r="IB291" s="308"/>
      <c r="IC291" s="308"/>
      <c r="ID291" s="308"/>
      <c r="IE291" s="308"/>
      <c r="IF291" s="308"/>
      <c r="IG291" s="308"/>
      <c r="IH291" s="308"/>
      <c r="II291" s="308"/>
      <c r="IJ291" s="308"/>
      <c r="IK291" s="308"/>
      <c r="IL291" s="308"/>
      <c r="IM291" s="308"/>
      <c r="IN291" s="308"/>
      <c r="IO291" s="308"/>
      <c r="IP291" s="308"/>
      <c r="IQ291" s="308"/>
      <c r="IR291" s="308"/>
      <c r="IS291" s="308"/>
      <c r="IT291" s="308"/>
      <c r="IU291" s="308"/>
      <c r="IV291" s="308"/>
    </row>
    <row r="292" spans="1:256">
      <c r="E292" s="306"/>
      <c r="F292" s="307"/>
      <c r="BH292" s="308"/>
      <c r="BI292" s="308"/>
      <c r="BJ292" s="308"/>
      <c r="BK292" s="308"/>
      <c r="BL292" s="308"/>
      <c r="BM292" s="308"/>
      <c r="BN292" s="308"/>
      <c r="BO292" s="308"/>
      <c r="BP292" s="308"/>
      <c r="BQ292" s="308"/>
      <c r="BR292" s="308"/>
      <c r="BS292" s="308"/>
      <c r="BT292" s="308"/>
      <c r="BU292" s="308"/>
      <c r="BV292" s="308"/>
      <c r="BW292" s="308"/>
      <c r="BX292" s="308"/>
      <c r="BY292" s="308"/>
      <c r="BZ292" s="308"/>
      <c r="CA292" s="308"/>
      <c r="CB292" s="308"/>
      <c r="CC292" s="308"/>
      <c r="CD292" s="308"/>
      <c r="CE292" s="308"/>
      <c r="CF292" s="308"/>
      <c r="CG292" s="308"/>
      <c r="CH292" s="308"/>
      <c r="CI292" s="308"/>
      <c r="CJ292" s="308"/>
      <c r="CK292" s="308"/>
      <c r="CL292" s="308"/>
      <c r="CM292" s="308"/>
      <c r="CN292" s="308"/>
      <c r="CO292" s="308"/>
      <c r="CP292" s="308"/>
      <c r="CQ292" s="308"/>
      <c r="CR292" s="308"/>
      <c r="CS292" s="308"/>
      <c r="CT292" s="308"/>
      <c r="CU292" s="308"/>
      <c r="CV292" s="308"/>
      <c r="CW292" s="308"/>
      <c r="CX292" s="308"/>
      <c r="CY292" s="308"/>
      <c r="CZ292" s="308"/>
      <c r="DA292" s="308"/>
      <c r="DB292" s="308"/>
      <c r="DC292" s="308"/>
      <c r="DD292" s="308"/>
      <c r="DE292" s="308"/>
      <c r="DF292" s="308"/>
      <c r="DG292" s="308"/>
      <c r="DH292" s="308"/>
      <c r="DI292" s="308"/>
      <c r="DJ292" s="308"/>
      <c r="DK292" s="308"/>
      <c r="DL292" s="308"/>
      <c r="DM292" s="308"/>
      <c r="DN292" s="308"/>
      <c r="DO292" s="308"/>
      <c r="DP292" s="308"/>
      <c r="DQ292" s="308"/>
      <c r="DR292" s="308"/>
      <c r="DS292" s="308"/>
      <c r="DT292" s="308"/>
      <c r="DU292" s="308"/>
      <c r="DV292" s="308"/>
      <c r="DW292" s="308"/>
      <c r="DX292" s="308"/>
      <c r="DY292" s="308"/>
      <c r="DZ292" s="308"/>
      <c r="EA292" s="308"/>
      <c r="EB292" s="308"/>
      <c r="EC292" s="308"/>
      <c r="ED292" s="308"/>
      <c r="EE292" s="308"/>
      <c r="EF292" s="308"/>
      <c r="EG292" s="308"/>
      <c r="EH292" s="308"/>
      <c r="EI292" s="308"/>
      <c r="EJ292" s="308"/>
      <c r="EK292" s="308"/>
      <c r="EL292" s="308"/>
      <c r="EM292" s="308"/>
      <c r="EN292" s="308"/>
      <c r="EO292" s="308"/>
      <c r="EP292" s="308"/>
      <c r="EQ292" s="308"/>
      <c r="ER292" s="308"/>
      <c r="ES292" s="308"/>
      <c r="ET292" s="308"/>
      <c r="EU292" s="308"/>
      <c r="EV292" s="308"/>
      <c r="EW292" s="308"/>
      <c r="EX292" s="308"/>
      <c r="EY292" s="308"/>
      <c r="EZ292" s="308"/>
      <c r="FA292" s="308"/>
      <c r="FB292" s="308"/>
      <c r="FC292" s="308"/>
      <c r="FD292" s="308"/>
      <c r="FE292" s="308"/>
      <c r="FF292" s="308"/>
      <c r="FG292" s="308"/>
      <c r="FH292" s="308"/>
      <c r="FI292" s="308"/>
      <c r="FJ292" s="308"/>
      <c r="FK292" s="308"/>
      <c r="FL292" s="308"/>
      <c r="FM292" s="308"/>
      <c r="FN292" s="308"/>
      <c r="FO292" s="308"/>
      <c r="FP292" s="308"/>
      <c r="FQ292" s="308"/>
      <c r="FR292" s="308"/>
      <c r="FS292" s="308"/>
      <c r="FT292" s="308"/>
      <c r="FU292" s="308"/>
      <c r="FV292" s="308"/>
      <c r="FW292" s="308"/>
      <c r="FX292" s="308"/>
      <c r="FY292" s="308"/>
      <c r="FZ292" s="308"/>
      <c r="GA292" s="308"/>
      <c r="GB292" s="308"/>
      <c r="GC292" s="308"/>
      <c r="GD292" s="308"/>
      <c r="GE292" s="308"/>
      <c r="GF292" s="308"/>
      <c r="GG292" s="308"/>
      <c r="GH292" s="308"/>
      <c r="GI292" s="308"/>
      <c r="GJ292" s="308"/>
      <c r="GK292" s="308"/>
      <c r="GL292" s="308"/>
      <c r="GM292" s="308"/>
      <c r="GN292" s="308"/>
      <c r="GO292" s="308"/>
      <c r="GP292" s="308"/>
      <c r="GQ292" s="308"/>
      <c r="GR292" s="308"/>
      <c r="GS292" s="308"/>
      <c r="GT292" s="308"/>
      <c r="GU292" s="308"/>
      <c r="GV292" s="308"/>
      <c r="GW292" s="308"/>
      <c r="GX292" s="308"/>
      <c r="GY292" s="308"/>
      <c r="GZ292" s="308"/>
      <c r="HA292" s="308"/>
      <c r="HB292" s="308"/>
      <c r="HC292" s="308"/>
      <c r="HD292" s="308"/>
      <c r="HE292" s="308"/>
      <c r="HF292" s="308"/>
      <c r="HG292" s="308"/>
      <c r="HH292" s="308"/>
      <c r="HI292" s="308"/>
      <c r="HJ292" s="308"/>
      <c r="HK292" s="308"/>
      <c r="HL292" s="308"/>
      <c r="HM292" s="308"/>
      <c r="HN292" s="308"/>
      <c r="HO292" s="308"/>
      <c r="HP292" s="308"/>
      <c r="HQ292" s="308"/>
      <c r="HR292" s="308"/>
      <c r="HS292" s="308"/>
      <c r="HT292" s="308"/>
      <c r="HU292" s="308"/>
      <c r="HV292" s="308"/>
      <c r="HW292" s="308"/>
      <c r="HX292" s="308"/>
      <c r="HY292" s="308"/>
      <c r="HZ292" s="308"/>
      <c r="IA292" s="308"/>
      <c r="IB292" s="308"/>
      <c r="IC292" s="308"/>
      <c r="ID292" s="308"/>
      <c r="IE292" s="308"/>
      <c r="IF292" s="308"/>
      <c r="IG292" s="308"/>
      <c r="IH292" s="308"/>
      <c r="II292" s="308"/>
      <c r="IJ292" s="308"/>
      <c r="IK292" s="308"/>
      <c r="IL292" s="308"/>
      <c r="IM292" s="308"/>
      <c r="IN292" s="308"/>
      <c r="IO292" s="308"/>
      <c r="IP292" s="308"/>
      <c r="IQ292" s="308"/>
      <c r="IR292" s="308"/>
      <c r="IS292" s="308"/>
      <c r="IT292" s="308"/>
      <c r="IU292" s="308"/>
      <c r="IV292" s="308"/>
    </row>
  </sheetData>
  <mergeCells count="1">
    <mergeCell ref="F2:G3"/>
  </mergeCells>
  <phoneticPr fontId="54" type="noConversion"/>
  <pageMargins left="0.43307086614173229" right="0.51181102362204722" top="0.98425196850393704" bottom="0.98425196850393704" header="0.51181102362204722" footer="0.51181102362204722"/>
  <pageSetup paperSize="9" scale="80" orientation="portrait" r:id="rId1"/>
  <headerFooter alignWithMargins="0">
    <oddFooter>&amp;L&amp;F
&amp;A&amp;C&amp;P/&amp;N</oddFooter>
  </headerFooter>
  <rowBreaks count="1" manualBreakCount="1">
    <brk id="2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139"/>
  <sheetViews>
    <sheetView view="pageBreakPreview" topLeftCell="A4" zoomScaleNormal="100" zoomScaleSheetLayoutView="100" workbookViewId="0">
      <selection activeCell="F29" sqref="F29:F141"/>
    </sheetView>
  </sheetViews>
  <sheetFormatPr defaultRowHeight="12.75"/>
  <cols>
    <col min="1" max="1" width="8.28515625" style="58" customWidth="1"/>
    <col min="2" max="2" width="12.42578125" style="34" customWidth="1"/>
    <col min="3" max="3" width="52.7109375" style="34" customWidth="1"/>
    <col min="4" max="4" width="8.42578125" style="326" customWidth="1"/>
    <col min="5" max="5" width="9.7109375" style="59" customWidth="1"/>
    <col min="6" max="6" width="10.28515625" style="60" customWidth="1"/>
    <col min="7" max="7" width="16.7109375" style="60" customWidth="1"/>
    <col min="8" max="8" width="9.140625" style="1" customWidth="1"/>
    <col min="9" max="16384" width="9.140625" style="1"/>
  </cols>
  <sheetData>
    <row r="1" spans="1:8" ht="59.25" customHeight="1">
      <c r="A1" s="38"/>
      <c r="B1" s="39" t="s">
        <v>187</v>
      </c>
      <c r="C1" s="62" t="s">
        <v>186</v>
      </c>
      <c r="D1" s="317"/>
      <c r="E1" s="40"/>
      <c r="F1" s="62"/>
      <c r="G1" s="112" t="s">
        <v>18</v>
      </c>
      <c r="H1" s="3"/>
    </row>
    <row r="2" spans="1:8" ht="54.6" customHeight="1">
      <c r="A2" s="41"/>
      <c r="B2" s="42" t="s">
        <v>188</v>
      </c>
      <c r="C2" s="110" t="s">
        <v>40</v>
      </c>
      <c r="D2" s="318"/>
      <c r="E2" s="7"/>
      <c r="F2" s="650" t="s">
        <v>437</v>
      </c>
      <c r="G2" s="651"/>
      <c r="H2" s="3"/>
    </row>
    <row r="3" spans="1:8" ht="22.5" customHeight="1">
      <c r="A3" s="41"/>
      <c r="B3" s="42" t="s">
        <v>189</v>
      </c>
      <c r="C3" s="68" t="s">
        <v>42</v>
      </c>
      <c r="D3" s="319"/>
      <c r="E3" s="7"/>
      <c r="F3" s="650"/>
      <c r="G3" s="651"/>
    </row>
    <row r="4" spans="1:8" ht="22.5" customHeight="1" thickBot="1">
      <c r="A4" s="43"/>
      <c r="B4" s="44"/>
      <c r="C4" s="69"/>
      <c r="D4" s="320"/>
      <c r="E4" s="8"/>
      <c r="F4" s="9"/>
      <c r="G4" s="10"/>
    </row>
    <row r="5" spans="1:8" ht="15" customHeight="1" thickBot="1">
      <c r="A5" s="45"/>
      <c r="B5" s="46"/>
      <c r="C5" s="11"/>
      <c r="D5" s="321"/>
      <c r="E5" s="47"/>
      <c r="F5" s="48"/>
      <c r="G5" s="49"/>
      <c r="H5" s="5"/>
    </row>
    <row r="6" spans="1:8" s="14" customFormat="1" ht="24.75" thickBot="1">
      <c r="A6" s="50" t="s">
        <v>14</v>
      </c>
      <c r="B6" s="51"/>
      <c r="C6" s="12" t="s">
        <v>1</v>
      </c>
      <c r="D6" s="322" t="s">
        <v>2</v>
      </c>
      <c r="E6" s="52" t="s">
        <v>15</v>
      </c>
      <c r="F6" s="53" t="s">
        <v>16</v>
      </c>
      <c r="G6" s="54" t="s">
        <v>17</v>
      </c>
      <c r="H6" s="13"/>
    </row>
    <row r="7" spans="1:8" s="21" customFormat="1">
      <c r="A7" s="15"/>
      <c r="B7" s="16"/>
      <c r="C7" s="17"/>
      <c r="D7" s="323"/>
      <c r="E7" s="18"/>
      <c r="F7" s="19"/>
      <c r="G7" s="20"/>
      <c r="H7" s="6"/>
    </row>
    <row r="8" spans="1:8" s="28" customFormat="1">
      <c r="A8" s="22"/>
      <c r="B8" s="2"/>
      <c r="C8" s="23" t="s">
        <v>0</v>
      </c>
      <c r="D8" s="324"/>
      <c r="E8" s="24"/>
      <c r="F8" s="25"/>
      <c r="G8" s="26"/>
      <c r="H8" s="27"/>
    </row>
    <row r="9" spans="1:8" ht="36">
      <c r="A9" s="30"/>
      <c r="B9" s="4"/>
      <c r="C9" s="37" t="s">
        <v>4</v>
      </c>
      <c r="D9" s="325"/>
      <c r="E9" s="32"/>
      <c r="F9" s="55"/>
      <c r="G9" s="56"/>
    </row>
    <row r="10" spans="1:8" ht="60">
      <c r="A10" s="30"/>
      <c r="B10" s="4"/>
      <c r="C10" s="37" t="s">
        <v>5</v>
      </c>
      <c r="D10" s="325"/>
      <c r="E10" s="32"/>
      <c r="F10" s="55"/>
      <c r="G10" s="56"/>
    </row>
    <row r="11" spans="1:8" ht="36">
      <c r="A11" s="30"/>
      <c r="B11" s="4"/>
      <c r="C11" s="37" t="s">
        <v>11</v>
      </c>
      <c r="D11" s="325"/>
      <c r="E11" s="32"/>
      <c r="F11" s="55"/>
      <c r="G11" s="56"/>
    </row>
    <row r="12" spans="1:8" ht="24">
      <c r="A12" s="30"/>
      <c r="B12" s="4"/>
      <c r="C12" s="37" t="s">
        <v>6</v>
      </c>
      <c r="D12" s="325"/>
      <c r="E12" s="32"/>
      <c r="F12" s="55"/>
      <c r="G12" s="56"/>
    </row>
    <row r="13" spans="1:8" ht="120">
      <c r="A13" s="30"/>
      <c r="B13" s="4"/>
      <c r="C13" s="37" t="s">
        <v>7</v>
      </c>
      <c r="D13" s="325"/>
      <c r="E13" s="32"/>
      <c r="F13" s="55"/>
      <c r="G13" s="56"/>
    </row>
    <row r="14" spans="1:8" ht="36">
      <c r="A14" s="30"/>
      <c r="B14" s="4"/>
      <c r="C14" s="37" t="s">
        <v>8</v>
      </c>
      <c r="D14" s="325"/>
      <c r="E14" s="32"/>
      <c r="F14" s="55"/>
      <c r="G14" s="56"/>
    </row>
    <row r="15" spans="1:8" ht="24">
      <c r="A15" s="30"/>
      <c r="B15" s="4"/>
      <c r="C15" s="37" t="s">
        <v>9</v>
      </c>
      <c r="D15" s="325"/>
      <c r="E15" s="32"/>
      <c r="F15" s="55"/>
      <c r="G15" s="56"/>
    </row>
    <row r="16" spans="1:8" ht="48">
      <c r="A16" s="30"/>
      <c r="B16" s="4"/>
      <c r="C16" s="37" t="s">
        <v>10</v>
      </c>
      <c r="D16" s="325"/>
      <c r="E16" s="32"/>
      <c r="F16" s="55"/>
      <c r="G16" s="56"/>
    </row>
    <row r="17" spans="1:12" s="28" customFormat="1">
      <c r="A17" s="22"/>
      <c r="B17" s="2"/>
      <c r="C17" s="29"/>
      <c r="D17" s="324"/>
      <c r="E17" s="24"/>
      <c r="F17" s="25"/>
      <c r="G17" s="26"/>
      <c r="H17" s="27"/>
    </row>
    <row r="18" spans="1:12" s="155" customFormat="1" ht="18" customHeight="1">
      <c r="A18" s="595"/>
      <c r="B18" s="37"/>
      <c r="C18" s="31" t="s">
        <v>12</v>
      </c>
      <c r="D18" s="596"/>
      <c r="E18" s="597"/>
      <c r="F18" s="598"/>
      <c r="G18" s="599"/>
      <c r="H18" s="168"/>
      <c r="I18" s="168"/>
      <c r="J18" s="169"/>
      <c r="K18" s="169"/>
      <c r="L18" s="170"/>
    </row>
    <row r="19" spans="1:12" s="21" customFormat="1" ht="24">
      <c r="A19" s="595"/>
      <c r="B19" s="37"/>
      <c r="C19" s="31" t="s">
        <v>3</v>
      </c>
      <c r="D19" s="596"/>
      <c r="E19" s="600"/>
      <c r="F19" s="601"/>
      <c r="G19" s="602"/>
      <c r="H19" s="6"/>
    </row>
    <row r="20" spans="1:12" s="21" customFormat="1" ht="17.850000000000001" customHeight="1">
      <c r="A20" s="117" t="str">
        <f>A26</f>
        <v>1</v>
      </c>
      <c r="B20" s="603"/>
      <c r="C20" s="61" t="str">
        <f>C26</f>
        <v>Elektro část pro venkovní osvětlení</v>
      </c>
      <c r="D20" s="604"/>
      <c r="E20" s="113"/>
      <c r="F20" s="113"/>
      <c r="G20" s="94">
        <f>G65</f>
        <v>0</v>
      </c>
      <c r="H20" s="6"/>
    </row>
    <row r="21" spans="1:12" s="21" customFormat="1" ht="17.850000000000001" customHeight="1">
      <c r="A21" s="57" t="str">
        <f>A67</f>
        <v>2</v>
      </c>
      <c r="B21" s="603"/>
      <c r="C21" s="61" t="str">
        <f>C67</f>
        <v>Zemní Práce</v>
      </c>
      <c r="D21" s="604"/>
      <c r="E21" s="113"/>
      <c r="F21" s="113"/>
      <c r="G21" s="94">
        <f>G129</f>
        <v>0</v>
      </c>
      <c r="H21" s="6"/>
    </row>
    <row r="22" spans="1:12" s="21" customFormat="1" ht="17.850000000000001" customHeight="1">
      <c r="A22" s="57" t="str">
        <f>A131</f>
        <v>3</v>
      </c>
      <c r="B22" s="603"/>
      <c r="C22" s="61" t="str">
        <f>C131</f>
        <v>Revize</v>
      </c>
      <c r="D22" s="604"/>
      <c r="E22" s="113"/>
      <c r="F22" s="113"/>
      <c r="G22" s="94">
        <f>G137</f>
        <v>0</v>
      </c>
      <c r="H22" s="6"/>
    </row>
    <row r="23" spans="1:12" s="21" customFormat="1" ht="13.5" thickBot="1">
      <c r="A23" s="57"/>
      <c r="B23" s="596"/>
      <c r="C23" s="36"/>
      <c r="D23" s="596"/>
      <c r="E23" s="605"/>
      <c r="F23" s="601"/>
      <c r="G23" s="94"/>
      <c r="H23" s="6"/>
    </row>
    <row r="24" spans="1:12" ht="28.5" customHeight="1" thickBot="1">
      <c r="A24" s="63"/>
      <c r="B24" s="64"/>
      <c r="C24" s="606" t="s">
        <v>19</v>
      </c>
      <c r="D24" s="607"/>
      <c r="E24" s="95"/>
      <c r="F24" s="96"/>
      <c r="G24" s="608">
        <f>SUM(G20:G22)</f>
        <v>0</v>
      </c>
    </row>
    <row r="25" spans="1:12" ht="13.5" thickBot="1">
      <c r="A25" s="35"/>
      <c r="B25" s="33"/>
      <c r="C25" s="33"/>
      <c r="D25" s="33"/>
      <c r="E25" s="97"/>
      <c r="F25" s="97"/>
      <c r="G25" s="98"/>
    </row>
    <row r="26" spans="1:12" ht="13.5" thickBot="1">
      <c r="A26" s="609" t="s">
        <v>20</v>
      </c>
      <c r="B26" s="610"/>
      <c r="C26" s="611" t="s">
        <v>43</v>
      </c>
      <c r="D26" s="612"/>
      <c r="E26" s="613"/>
      <c r="F26" s="614"/>
      <c r="G26" s="615"/>
    </row>
    <row r="27" spans="1:12">
      <c r="A27" s="616"/>
      <c r="B27" s="617"/>
      <c r="C27" s="618"/>
      <c r="D27" s="619"/>
      <c r="E27" s="620"/>
      <c r="F27" s="621"/>
      <c r="G27" s="622"/>
    </row>
    <row r="28" spans="1:12">
      <c r="A28" s="623"/>
      <c r="B28" s="115"/>
      <c r="C28" s="624" t="s">
        <v>44</v>
      </c>
      <c r="D28" s="625"/>
      <c r="E28" s="626"/>
      <c r="F28" s="627"/>
      <c r="G28" s="331"/>
    </row>
    <row r="29" spans="1:12" ht="24">
      <c r="A29" s="119" t="s">
        <v>104</v>
      </c>
      <c r="B29" s="115"/>
      <c r="C29" s="114" t="s">
        <v>45</v>
      </c>
      <c r="D29" s="625" t="s">
        <v>46</v>
      </c>
      <c r="E29" s="626">
        <v>5</v>
      </c>
      <c r="F29" s="113"/>
      <c r="G29" s="331">
        <f t="shared" ref="G29:G63" si="0">$E29*F29</f>
        <v>0</v>
      </c>
    </row>
    <row r="30" spans="1:12">
      <c r="A30" s="119"/>
      <c r="B30" s="115"/>
      <c r="C30" s="114" t="s">
        <v>438</v>
      </c>
      <c r="D30" s="625" t="s">
        <v>46</v>
      </c>
      <c r="E30" s="626">
        <v>2</v>
      </c>
      <c r="F30" s="113"/>
      <c r="G30" s="331">
        <f t="shared" si="0"/>
        <v>0</v>
      </c>
    </row>
    <row r="31" spans="1:12">
      <c r="A31" s="119"/>
      <c r="B31" s="115"/>
      <c r="C31" s="624" t="s">
        <v>47</v>
      </c>
      <c r="D31" s="625"/>
      <c r="E31" s="626"/>
      <c r="F31" s="113"/>
      <c r="G31" s="331"/>
    </row>
    <row r="32" spans="1:12" ht="24">
      <c r="A32" s="119" t="s">
        <v>105</v>
      </c>
      <c r="B32" s="115"/>
      <c r="C32" s="114" t="s">
        <v>103</v>
      </c>
      <c r="D32" s="625" t="s">
        <v>46</v>
      </c>
      <c r="E32" s="626">
        <v>3</v>
      </c>
      <c r="F32" s="120"/>
      <c r="G32" s="331">
        <f>$E32*F32</f>
        <v>0</v>
      </c>
    </row>
    <row r="33" spans="1:7" ht="24">
      <c r="A33" s="119" t="s">
        <v>106</v>
      </c>
      <c r="B33" s="115"/>
      <c r="C33" s="114" t="s">
        <v>439</v>
      </c>
      <c r="D33" s="625" t="s">
        <v>46</v>
      </c>
      <c r="E33" s="626">
        <v>2</v>
      </c>
      <c r="F33" s="120"/>
      <c r="G33" s="331">
        <f>$E32*F32</f>
        <v>0</v>
      </c>
    </row>
    <row r="34" spans="1:7" s="330" customFormat="1">
      <c r="A34" s="119"/>
      <c r="B34" s="115"/>
      <c r="C34" s="624" t="s">
        <v>48</v>
      </c>
      <c r="D34" s="625"/>
      <c r="E34" s="626"/>
      <c r="F34" s="113"/>
      <c r="G34" s="331"/>
    </row>
    <row r="35" spans="1:7" s="118" customFormat="1">
      <c r="A35" s="119" t="s">
        <v>106</v>
      </c>
      <c r="B35" s="115"/>
      <c r="C35" s="114" t="s">
        <v>49</v>
      </c>
      <c r="D35" s="625" t="s">
        <v>51</v>
      </c>
      <c r="E35" s="626">
        <f>E36</f>
        <v>256.8</v>
      </c>
      <c r="F35" s="628"/>
      <c r="G35" s="331">
        <f t="shared" si="0"/>
        <v>0</v>
      </c>
    </row>
    <row r="36" spans="1:7" s="330" customFormat="1">
      <c r="A36" s="119"/>
      <c r="B36" s="115"/>
      <c r="C36" s="629" t="s">
        <v>440</v>
      </c>
      <c r="D36" s="629"/>
      <c r="E36" s="629">
        <f>(40+49+42+43+20+20)*1.2</f>
        <v>256.8</v>
      </c>
      <c r="F36" s="629"/>
      <c r="G36" s="331"/>
    </row>
    <row r="37" spans="1:7">
      <c r="A37" s="119" t="s">
        <v>107</v>
      </c>
      <c r="B37" s="115"/>
      <c r="C37" s="114" t="s">
        <v>50</v>
      </c>
      <c r="D37" s="630" t="s">
        <v>51</v>
      </c>
      <c r="E37" s="116">
        <v>24</v>
      </c>
      <c r="F37" s="113"/>
      <c r="G37" s="331">
        <f t="shared" si="0"/>
        <v>0</v>
      </c>
    </row>
    <row r="38" spans="1:7">
      <c r="A38" s="119"/>
      <c r="B38" s="115"/>
      <c r="C38" s="629" t="s">
        <v>61</v>
      </c>
      <c r="D38" s="625"/>
      <c r="E38" s="626"/>
      <c r="F38" s="113"/>
      <c r="G38" s="331"/>
    </row>
    <row r="39" spans="1:7">
      <c r="A39" s="119"/>
      <c r="B39" s="115"/>
      <c r="C39" s="624" t="s">
        <v>52</v>
      </c>
      <c r="D39" s="630"/>
      <c r="E39" s="116"/>
      <c r="F39" s="113"/>
      <c r="G39" s="331"/>
    </row>
    <row r="40" spans="1:7">
      <c r="A40" s="119" t="s">
        <v>108</v>
      </c>
      <c r="B40" s="115"/>
      <c r="C40" s="114" t="s">
        <v>53</v>
      </c>
      <c r="D40" s="630" t="s">
        <v>51</v>
      </c>
      <c r="E40" s="116">
        <v>48</v>
      </c>
      <c r="F40" s="113"/>
      <c r="G40" s="331">
        <f t="shared" si="0"/>
        <v>0</v>
      </c>
    </row>
    <row r="41" spans="1:7">
      <c r="A41" s="119" t="s">
        <v>109</v>
      </c>
      <c r="B41" s="115"/>
      <c r="C41" s="114" t="s">
        <v>54</v>
      </c>
      <c r="D41" s="630" t="s">
        <v>51</v>
      </c>
      <c r="E41" s="116">
        <v>53</v>
      </c>
      <c r="F41" s="113"/>
      <c r="G41" s="331">
        <f t="shared" si="0"/>
        <v>0</v>
      </c>
    </row>
    <row r="42" spans="1:7">
      <c r="A42" s="119"/>
      <c r="B42" s="115"/>
      <c r="C42" s="114"/>
      <c r="D42" s="630"/>
      <c r="E42" s="116"/>
      <c r="F42" s="113"/>
      <c r="G42" s="331"/>
    </row>
    <row r="43" spans="1:7" s="330" customFormat="1">
      <c r="A43" s="119"/>
      <c r="B43" s="115"/>
      <c r="C43" s="624" t="s">
        <v>55</v>
      </c>
      <c r="D43" s="630"/>
      <c r="E43" s="116"/>
      <c r="F43" s="113"/>
      <c r="G43" s="331"/>
    </row>
    <row r="44" spans="1:7">
      <c r="A44" s="119" t="s">
        <v>110</v>
      </c>
      <c r="B44" s="115"/>
      <c r="C44" s="114" t="s">
        <v>91</v>
      </c>
      <c r="D44" s="630" t="s">
        <v>46</v>
      </c>
      <c r="E44" s="116">
        <f>E45</f>
        <v>10</v>
      </c>
      <c r="F44" s="113"/>
      <c r="G44" s="331">
        <f>$E44*F44</f>
        <v>0</v>
      </c>
    </row>
    <row r="45" spans="1:7" s="330" customFormat="1">
      <c r="A45" s="119"/>
      <c r="B45" s="115"/>
      <c r="C45" s="629" t="s">
        <v>441</v>
      </c>
      <c r="D45" s="629"/>
      <c r="E45" s="629">
        <f>2+2+2+2+2</f>
        <v>10</v>
      </c>
      <c r="F45" s="113"/>
      <c r="G45" s="331"/>
    </row>
    <row r="46" spans="1:7" ht="16.5" customHeight="1">
      <c r="A46" s="119" t="s">
        <v>111</v>
      </c>
      <c r="B46" s="115"/>
      <c r="C46" s="114" t="s">
        <v>92</v>
      </c>
      <c r="D46" s="630" t="s">
        <v>51</v>
      </c>
      <c r="E46" s="116">
        <f>E47</f>
        <v>17</v>
      </c>
      <c r="F46" s="120"/>
      <c r="G46" s="331">
        <f>$E46*F46</f>
        <v>0</v>
      </c>
    </row>
    <row r="47" spans="1:7">
      <c r="A47" s="119"/>
      <c r="B47" s="115"/>
      <c r="C47" s="629" t="s">
        <v>442</v>
      </c>
      <c r="D47" s="629"/>
      <c r="E47" s="629">
        <f>6+11</f>
        <v>17</v>
      </c>
      <c r="F47" s="113"/>
      <c r="G47" s="331"/>
    </row>
    <row r="48" spans="1:7">
      <c r="A48" s="119" t="s">
        <v>112</v>
      </c>
      <c r="B48" s="115"/>
      <c r="C48" s="114" t="s">
        <v>90</v>
      </c>
      <c r="D48" s="630" t="s">
        <v>51</v>
      </c>
      <c r="E48" s="116">
        <v>24</v>
      </c>
      <c r="F48" s="120"/>
      <c r="G48" s="331">
        <f t="shared" si="0"/>
        <v>0</v>
      </c>
    </row>
    <row r="49" spans="1:8">
      <c r="A49" s="119" t="s">
        <v>113</v>
      </c>
      <c r="B49" s="115"/>
      <c r="C49" s="121" t="s">
        <v>93</v>
      </c>
      <c r="D49" s="122" t="s">
        <v>46</v>
      </c>
      <c r="E49" s="116">
        <v>5</v>
      </c>
      <c r="F49" s="113"/>
      <c r="G49" s="331">
        <f t="shared" si="0"/>
        <v>0</v>
      </c>
    </row>
    <row r="50" spans="1:8">
      <c r="A50" s="119" t="s">
        <v>114</v>
      </c>
      <c r="B50" s="115"/>
      <c r="C50" s="121" t="s">
        <v>94</v>
      </c>
      <c r="D50" s="122" t="s">
        <v>46</v>
      </c>
      <c r="E50" s="116">
        <v>2</v>
      </c>
      <c r="F50" s="120"/>
      <c r="G50" s="331">
        <f t="shared" si="0"/>
        <v>0</v>
      </c>
    </row>
    <row r="51" spans="1:8">
      <c r="A51" s="119" t="s">
        <v>115</v>
      </c>
      <c r="B51" s="115"/>
      <c r="C51" s="121" t="s">
        <v>191</v>
      </c>
      <c r="D51" s="122" t="s">
        <v>46</v>
      </c>
      <c r="E51" s="116">
        <v>8</v>
      </c>
      <c r="F51" s="113"/>
      <c r="G51" s="331">
        <f t="shared" si="0"/>
        <v>0</v>
      </c>
    </row>
    <row r="52" spans="1:8">
      <c r="A52" s="119" t="s">
        <v>116</v>
      </c>
      <c r="B52" s="115"/>
      <c r="C52" s="121" t="s">
        <v>192</v>
      </c>
      <c r="D52" s="122" t="s">
        <v>51</v>
      </c>
      <c r="E52" s="116">
        <v>48</v>
      </c>
      <c r="F52" s="113"/>
      <c r="G52" s="331">
        <f t="shared" si="0"/>
        <v>0</v>
      </c>
    </row>
    <row r="53" spans="1:8">
      <c r="A53" s="119" t="s">
        <v>117</v>
      </c>
      <c r="B53" s="115"/>
      <c r="C53" s="121" t="s">
        <v>193</v>
      </c>
      <c r="D53" s="122" t="s">
        <v>46</v>
      </c>
      <c r="E53" s="116">
        <v>5</v>
      </c>
      <c r="F53" s="113"/>
      <c r="G53" s="331">
        <f t="shared" si="0"/>
        <v>0</v>
      </c>
    </row>
    <row r="54" spans="1:8">
      <c r="A54" s="119"/>
      <c r="B54" s="115"/>
      <c r="C54" s="80"/>
      <c r="D54" s="1"/>
      <c r="E54" s="116"/>
      <c r="F54" s="113"/>
      <c r="G54" s="331"/>
    </row>
    <row r="55" spans="1:8" s="330" customFormat="1">
      <c r="A55" s="119"/>
      <c r="B55" s="115"/>
      <c r="C55" s="624" t="s">
        <v>56</v>
      </c>
      <c r="D55" s="630"/>
      <c r="E55" s="116"/>
      <c r="F55" s="113"/>
      <c r="G55" s="331"/>
    </row>
    <row r="56" spans="1:8">
      <c r="A56" s="119" t="s">
        <v>118</v>
      </c>
      <c r="B56" s="115"/>
      <c r="C56" s="114" t="s">
        <v>57</v>
      </c>
      <c r="D56" s="630" t="s">
        <v>51</v>
      </c>
      <c r="E56" s="116">
        <f>E57</f>
        <v>100</v>
      </c>
      <c r="F56" s="120"/>
      <c r="G56" s="331">
        <f t="shared" si="0"/>
        <v>0</v>
      </c>
    </row>
    <row r="57" spans="1:8" s="330" customFormat="1">
      <c r="A57" s="119"/>
      <c r="B57" s="115"/>
      <c r="C57" s="629" t="s">
        <v>443</v>
      </c>
      <c r="D57" s="1"/>
      <c r="E57" s="631">
        <f>20*5</f>
        <v>100</v>
      </c>
      <c r="F57" s="113"/>
      <c r="G57" s="331"/>
    </row>
    <row r="58" spans="1:8">
      <c r="A58" s="119" t="s">
        <v>119</v>
      </c>
      <c r="B58" s="115"/>
      <c r="C58" s="114" t="s">
        <v>58</v>
      </c>
      <c r="D58" s="630" t="s">
        <v>51</v>
      </c>
      <c r="E58" s="116">
        <v>3</v>
      </c>
      <c r="F58" s="113"/>
      <c r="G58" s="331">
        <f t="shared" si="0"/>
        <v>0</v>
      </c>
    </row>
    <row r="59" spans="1:8">
      <c r="A59" s="119"/>
      <c r="B59" s="115"/>
      <c r="C59" s="629" t="s">
        <v>444</v>
      </c>
      <c r="D59" s="630"/>
      <c r="E59" s="631">
        <f>(0.18+0.5)*5</f>
        <v>3.3999999999999995</v>
      </c>
      <c r="F59" s="113"/>
      <c r="G59" s="331"/>
    </row>
    <row r="60" spans="1:8">
      <c r="A60" s="119" t="s">
        <v>120</v>
      </c>
      <c r="B60" s="115"/>
      <c r="C60" s="114" t="s">
        <v>59</v>
      </c>
      <c r="D60" s="630" t="s">
        <v>46</v>
      </c>
      <c r="E60" s="116">
        <v>5</v>
      </c>
      <c r="F60" s="120"/>
      <c r="G60" s="331">
        <f t="shared" si="0"/>
        <v>0</v>
      </c>
    </row>
    <row r="61" spans="1:8">
      <c r="A61" s="119" t="s">
        <v>194</v>
      </c>
      <c r="B61" s="115"/>
      <c r="C61" s="114" t="s">
        <v>60</v>
      </c>
      <c r="D61" s="630" t="s">
        <v>46</v>
      </c>
      <c r="E61" s="116">
        <v>5</v>
      </c>
      <c r="F61" s="120"/>
      <c r="G61" s="331">
        <f t="shared" si="0"/>
        <v>0</v>
      </c>
    </row>
    <row r="62" spans="1:8" s="21" customFormat="1">
      <c r="A62" s="119" t="s">
        <v>195</v>
      </c>
      <c r="B62" s="632"/>
      <c r="C62" s="121" t="s">
        <v>95</v>
      </c>
      <c r="D62" s="122" t="s">
        <v>51</v>
      </c>
      <c r="E62" s="120">
        <v>25</v>
      </c>
      <c r="F62" s="120"/>
      <c r="G62" s="331">
        <f t="shared" si="0"/>
        <v>0</v>
      </c>
      <c r="H62" s="6"/>
    </row>
    <row r="63" spans="1:8" s="21" customFormat="1" ht="17.25" customHeight="1">
      <c r="A63" s="119" t="s">
        <v>196</v>
      </c>
      <c r="B63" s="632"/>
      <c r="C63" s="121" t="s">
        <v>445</v>
      </c>
      <c r="D63" s="122" t="s">
        <v>88</v>
      </c>
      <c r="E63" s="120">
        <v>2.5</v>
      </c>
      <c r="F63" s="120"/>
      <c r="G63" s="331">
        <f t="shared" si="0"/>
        <v>0</v>
      </c>
      <c r="H63" s="6"/>
    </row>
    <row r="64" spans="1:8" ht="13.5" thickBot="1">
      <c r="A64" s="633"/>
      <c r="B64" s="634"/>
      <c r="C64" s="635"/>
      <c r="D64" s="636"/>
      <c r="E64" s="637"/>
      <c r="F64" s="638"/>
      <c r="G64" s="639"/>
    </row>
    <row r="65" spans="1:7" ht="13.5" thickBot="1">
      <c r="A65" s="640"/>
      <c r="B65" s="641"/>
      <c r="C65" s="67" t="s">
        <v>13</v>
      </c>
      <c r="D65" s="642"/>
      <c r="E65" s="643"/>
      <c r="F65" s="644"/>
      <c r="G65" s="99">
        <f>SUBTOTAL(9,G27:G64)</f>
        <v>0</v>
      </c>
    </row>
    <row r="66" spans="1:7" ht="13.5" thickBot="1">
      <c r="A66" s="65"/>
      <c r="B66" s="66"/>
      <c r="C66" s="66"/>
      <c r="D66" s="66"/>
      <c r="E66" s="100"/>
      <c r="F66" s="100"/>
      <c r="G66" s="101"/>
    </row>
    <row r="67" spans="1:7" s="118" customFormat="1" ht="13.5" thickBot="1">
      <c r="A67" s="609" t="s">
        <v>21</v>
      </c>
      <c r="B67" s="610"/>
      <c r="C67" s="611" t="s">
        <v>446</v>
      </c>
      <c r="D67" s="612"/>
      <c r="E67" s="613"/>
      <c r="F67" s="614"/>
      <c r="G67" s="615"/>
    </row>
    <row r="68" spans="1:7" s="118" customFormat="1">
      <c r="A68" s="616"/>
      <c r="B68" s="617"/>
      <c r="C68" s="618"/>
      <c r="D68" s="619"/>
      <c r="E68" s="620"/>
      <c r="F68" s="621"/>
      <c r="G68" s="622"/>
    </row>
    <row r="69" spans="1:7" s="329" customFormat="1">
      <c r="A69" s="119"/>
      <c r="B69" s="115"/>
      <c r="C69" s="624" t="s">
        <v>62</v>
      </c>
      <c r="D69" s="630"/>
      <c r="E69" s="116"/>
      <c r="F69" s="113"/>
      <c r="G69" s="331"/>
    </row>
    <row r="70" spans="1:7" s="3" customFormat="1">
      <c r="A70" s="119" t="s">
        <v>121</v>
      </c>
      <c r="B70" s="115"/>
      <c r="C70" s="114" t="s">
        <v>63</v>
      </c>
      <c r="D70" s="630" t="s">
        <v>51</v>
      </c>
      <c r="E70" s="116">
        <f>E71</f>
        <v>128</v>
      </c>
      <c r="F70" s="113"/>
      <c r="G70" s="331">
        <f t="shared" ref="G70:G108" si="1">$E70*F70</f>
        <v>0</v>
      </c>
    </row>
    <row r="71" spans="1:7" s="329" customFormat="1">
      <c r="A71" s="119"/>
      <c r="B71" s="115"/>
      <c r="C71" s="629" t="s">
        <v>447</v>
      </c>
      <c r="D71" s="629"/>
      <c r="E71" s="629">
        <f>80+48</f>
        <v>128</v>
      </c>
      <c r="F71" s="113"/>
      <c r="G71" s="331"/>
    </row>
    <row r="72" spans="1:7" s="3" customFormat="1">
      <c r="A72" s="119" t="s">
        <v>122</v>
      </c>
      <c r="B72" s="115"/>
      <c r="C72" s="114" t="s">
        <v>64</v>
      </c>
      <c r="D72" s="630" t="s">
        <v>51</v>
      </c>
      <c r="E72" s="116">
        <f>E73</f>
        <v>128</v>
      </c>
      <c r="F72" s="113"/>
      <c r="G72" s="331">
        <f t="shared" si="1"/>
        <v>0</v>
      </c>
    </row>
    <row r="73" spans="1:7" s="329" customFormat="1">
      <c r="A73" s="119"/>
      <c r="B73" s="115"/>
      <c r="C73" s="629" t="s">
        <v>74</v>
      </c>
      <c r="D73" s="629"/>
      <c r="E73" s="629">
        <f>80+48</f>
        <v>128</v>
      </c>
      <c r="F73" s="113"/>
      <c r="G73" s="331"/>
    </row>
    <row r="74" spans="1:7" s="3" customFormat="1">
      <c r="A74" s="119" t="s">
        <v>123</v>
      </c>
      <c r="B74" s="115"/>
      <c r="C74" s="114" t="s">
        <v>65</v>
      </c>
      <c r="D74" s="630" t="s">
        <v>70</v>
      </c>
      <c r="E74" s="116">
        <f>E75</f>
        <v>2.2399999999999998</v>
      </c>
      <c r="F74" s="113"/>
      <c r="G74" s="331">
        <f t="shared" si="1"/>
        <v>0</v>
      </c>
    </row>
    <row r="75" spans="1:7" s="329" customFormat="1">
      <c r="A75" s="119"/>
      <c r="B75" s="115"/>
      <c r="C75" s="629" t="s">
        <v>75</v>
      </c>
      <c r="D75" s="629"/>
      <c r="E75" s="629">
        <f>0.08*0.35*80</f>
        <v>2.2399999999999998</v>
      </c>
      <c r="F75" s="113"/>
      <c r="G75" s="331"/>
    </row>
    <row r="76" spans="1:7" s="3" customFormat="1">
      <c r="A76" s="119" t="s">
        <v>124</v>
      </c>
      <c r="B76" s="115"/>
      <c r="C76" s="114" t="s">
        <v>66</v>
      </c>
      <c r="D76" s="630" t="s">
        <v>71</v>
      </c>
      <c r="E76" s="116">
        <f>E77</f>
        <v>28</v>
      </c>
      <c r="F76" s="113"/>
      <c r="G76" s="331">
        <f>$E76*F76</f>
        <v>0</v>
      </c>
    </row>
    <row r="77" spans="1:7" s="329" customFormat="1">
      <c r="A77" s="119"/>
      <c r="B77" s="115"/>
      <c r="C77" s="629" t="s">
        <v>76</v>
      </c>
      <c r="D77" s="629"/>
      <c r="E77" s="629">
        <f>0.35*80</f>
        <v>28</v>
      </c>
      <c r="F77" s="113"/>
      <c r="G77" s="331"/>
    </row>
    <row r="78" spans="1:7" s="3" customFormat="1">
      <c r="A78" s="119" t="s">
        <v>125</v>
      </c>
      <c r="B78" s="115"/>
      <c r="C78" s="114" t="s">
        <v>67</v>
      </c>
      <c r="D78" s="630" t="s">
        <v>71</v>
      </c>
      <c r="E78" s="116">
        <f>E79</f>
        <v>20.09</v>
      </c>
      <c r="F78" s="113"/>
      <c r="G78" s="331">
        <f>$E78*F78</f>
        <v>0</v>
      </c>
    </row>
    <row r="79" spans="1:7" s="329" customFormat="1">
      <c r="A79" s="119"/>
      <c r="B79" s="115"/>
      <c r="C79" s="629" t="s">
        <v>77</v>
      </c>
      <c r="D79" s="629"/>
      <c r="E79" s="629">
        <f>(0.9+1.3+7.2+48)*0.35</f>
        <v>20.09</v>
      </c>
      <c r="F79" s="113"/>
      <c r="G79" s="331"/>
    </row>
    <row r="80" spans="1:7" s="3" customFormat="1">
      <c r="A80" s="119" t="s">
        <v>126</v>
      </c>
      <c r="B80" s="115"/>
      <c r="C80" s="114" t="s">
        <v>68</v>
      </c>
      <c r="D80" s="630" t="s">
        <v>70</v>
      </c>
      <c r="E80" s="116">
        <f>E81</f>
        <v>26.88</v>
      </c>
      <c r="F80" s="113"/>
      <c r="G80" s="331">
        <f>$E80*F80</f>
        <v>0</v>
      </c>
    </row>
    <row r="81" spans="1:7" s="327" customFormat="1">
      <c r="A81" s="119"/>
      <c r="B81" s="115"/>
      <c r="C81" s="629" t="s">
        <v>78</v>
      </c>
      <c r="D81" s="629"/>
      <c r="E81" s="629">
        <f>0.6*0.35*128</f>
        <v>26.88</v>
      </c>
      <c r="F81" s="113"/>
      <c r="G81" s="331"/>
    </row>
    <row r="82" spans="1:7" s="3" customFormat="1">
      <c r="A82" s="119" t="s">
        <v>127</v>
      </c>
      <c r="B82" s="115"/>
      <c r="C82" s="114" t="s">
        <v>69</v>
      </c>
      <c r="D82" s="630" t="s">
        <v>70</v>
      </c>
      <c r="E82" s="116">
        <f>E83</f>
        <v>26.88</v>
      </c>
      <c r="F82" s="113"/>
      <c r="G82" s="331">
        <f>$E82*F82</f>
        <v>0</v>
      </c>
    </row>
    <row r="83" spans="1:7" s="3" customFormat="1">
      <c r="A83" s="119"/>
      <c r="B83" s="115"/>
      <c r="C83" s="629" t="s">
        <v>78</v>
      </c>
      <c r="D83" s="630"/>
      <c r="E83" s="629">
        <f>0.6*0.35*128</f>
        <v>26.88</v>
      </c>
      <c r="F83" s="113"/>
      <c r="G83" s="331"/>
    </row>
    <row r="84" spans="1:7" s="3" customFormat="1">
      <c r="A84" s="119"/>
      <c r="B84" s="115"/>
      <c r="C84" s="114"/>
      <c r="D84" s="630"/>
      <c r="E84" s="116"/>
      <c r="F84" s="113"/>
      <c r="G84" s="331"/>
    </row>
    <row r="85" spans="1:7" s="329" customFormat="1">
      <c r="A85" s="119"/>
      <c r="B85" s="115"/>
      <c r="C85" s="624" t="s">
        <v>72</v>
      </c>
      <c r="D85" s="630"/>
      <c r="E85" s="116"/>
      <c r="F85" s="113"/>
      <c r="G85" s="331"/>
    </row>
    <row r="86" spans="1:7" s="3" customFormat="1">
      <c r="A86" s="119" t="s">
        <v>128</v>
      </c>
      <c r="B86" s="115"/>
      <c r="C86" s="114" t="s">
        <v>96</v>
      </c>
      <c r="D86" s="630" t="s">
        <v>51</v>
      </c>
      <c r="E86" s="116">
        <f>E87</f>
        <v>30</v>
      </c>
      <c r="F86" s="113"/>
      <c r="G86" s="331">
        <f>$E86*F86</f>
        <v>0</v>
      </c>
    </row>
    <row r="87" spans="1:7" s="329" customFormat="1">
      <c r="A87" s="119"/>
      <c r="B87" s="115"/>
      <c r="C87" s="629" t="s">
        <v>448</v>
      </c>
      <c r="D87" s="629"/>
      <c r="E87" s="629">
        <f>6+11+13</f>
        <v>30</v>
      </c>
      <c r="F87" s="113"/>
      <c r="G87" s="331"/>
    </row>
    <row r="88" spans="1:7" s="3" customFormat="1">
      <c r="A88" s="119" t="s">
        <v>129</v>
      </c>
      <c r="B88" s="115"/>
      <c r="C88" s="114" t="s">
        <v>102</v>
      </c>
      <c r="D88" s="630" t="s">
        <v>70</v>
      </c>
      <c r="E88" s="116">
        <f>E89</f>
        <v>0.75</v>
      </c>
      <c r="F88" s="113"/>
      <c r="G88" s="331">
        <f>$E88*F88</f>
        <v>0</v>
      </c>
    </row>
    <row r="89" spans="1:7" s="329" customFormat="1">
      <c r="A89" s="119"/>
      <c r="B89" s="115"/>
      <c r="C89" s="629" t="s">
        <v>449</v>
      </c>
      <c r="D89" s="629"/>
      <c r="E89" s="629">
        <f>0.5*0.05*30</f>
        <v>0.75</v>
      </c>
      <c r="F89" s="113"/>
      <c r="G89" s="331"/>
    </row>
    <row r="90" spans="1:7" s="3" customFormat="1">
      <c r="A90" s="119" t="s">
        <v>130</v>
      </c>
      <c r="B90" s="115"/>
      <c r="C90" s="114" t="s">
        <v>65</v>
      </c>
      <c r="D90" s="630" t="s">
        <v>70</v>
      </c>
      <c r="E90" s="116">
        <f>E91</f>
        <v>4.5</v>
      </c>
      <c r="F90" s="113"/>
      <c r="G90" s="331">
        <f>$E90*F90</f>
        <v>0</v>
      </c>
    </row>
    <row r="91" spans="1:7" s="329" customFormat="1">
      <c r="A91" s="119"/>
      <c r="B91" s="115"/>
      <c r="C91" s="629" t="s">
        <v>450</v>
      </c>
      <c r="D91" s="629"/>
      <c r="E91" s="629">
        <f>0.3*0.5*30</f>
        <v>4.5</v>
      </c>
      <c r="F91" s="113"/>
      <c r="G91" s="331"/>
    </row>
    <row r="92" spans="1:7" s="3" customFormat="1">
      <c r="A92" s="119" t="s">
        <v>131</v>
      </c>
      <c r="B92" s="115"/>
      <c r="C92" s="114" t="s">
        <v>97</v>
      </c>
      <c r="D92" s="630" t="s">
        <v>71</v>
      </c>
      <c r="E92" s="116">
        <f>E93</f>
        <v>15</v>
      </c>
      <c r="F92" s="113"/>
      <c r="G92" s="331">
        <f>$E92*F92</f>
        <v>0</v>
      </c>
    </row>
    <row r="93" spans="1:7" s="329" customFormat="1">
      <c r="A93" s="119"/>
      <c r="B93" s="115"/>
      <c r="C93" s="629" t="s">
        <v>451</v>
      </c>
      <c r="D93" s="629"/>
      <c r="E93" s="629">
        <f>0.5*30</f>
        <v>15</v>
      </c>
      <c r="F93" s="113"/>
      <c r="G93" s="331"/>
    </row>
    <row r="94" spans="1:7" s="3" customFormat="1">
      <c r="A94" s="119" t="s">
        <v>132</v>
      </c>
      <c r="B94" s="115"/>
      <c r="C94" s="114" t="s">
        <v>98</v>
      </c>
      <c r="D94" s="630" t="s">
        <v>71</v>
      </c>
      <c r="E94" s="116">
        <f>E95</f>
        <v>4.5</v>
      </c>
      <c r="F94" s="113"/>
      <c r="G94" s="331">
        <f t="shared" si="1"/>
        <v>0</v>
      </c>
    </row>
    <row r="95" spans="1:7" s="329" customFormat="1">
      <c r="A95" s="119"/>
      <c r="B95" s="115"/>
      <c r="C95" s="629" t="s">
        <v>450</v>
      </c>
      <c r="D95" s="629"/>
      <c r="E95" s="629">
        <f>0.3*0.5*30</f>
        <v>4.5</v>
      </c>
      <c r="F95" s="113"/>
      <c r="G95" s="331"/>
    </row>
    <row r="96" spans="1:7" s="3" customFormat="1">
      <c r="A96" s="119" t="s">
        <v>133</v>
      </c>
      <c r="B96" s="115"/>
      <c r="C96" s="114" t="s">
        <v>92</v>
      </c>
      <c r="D96" s="630" t="s">
        <v>51</v>
      </c>
      <c r="E96" s="116">
        <f>E97</f>
        <v>43</v>
      </c>
      <c r="F96" s="113"/>
      <c r="G96" s="331">
        <f t="shared" si="1"/>
        <v>0</v>
      </c>
    </row>
    <row r="97" spans="1:7" s="329" customFormat="1">
      <c r="A97" s="119"/>
      <c r="B97" s="115"/>
      <c r="C97" s="629" t="s">
        <v>442</v>
      </c>
      <c r="D97" s="629"/>
      <c r="E97" s="629">
        <f>6+11+13+13</f>
        <v>43</v>
      </c>
      <c r="F97" s="113"/>
      <c r="G97" s="331"/>
    </row>
    <row r="98" spans="1:7" s="3" customFormat="1">
      <c r="A98" s="119" t="s">
        <v>134</v>
      </c>
      <c r="B98" s="115"/>
      <c r="C98" s="114" t="s">
        <v>90</v>
      </c>
      <c r="D98" s="630" t="s">
        <v>51</v>
      </c>
      <c r="E98" s="116">
        <f>E99</f>
        <v>43</v>
      </c>
      <c r="F98" s="113"/>
      <c r="G98" s="331">
        <f t="shared" si="1"/>
        <v>0</v>
      </c>
    </row>
    <row r="99" spans="1:7" s="329" customFormat="1">
      <c r="A99" s="119"/>
      <c r="B99" s="115"/>
      <c r="C99" s="629" t="s">
        <v>442</v>
      </c>
      <c r="D99" s="629"/>
      <c r="E99" s="629">
        <f>6+11+13+13</f>
        <v>43</v>
      </c>
      <c r="F99" s="113"/>
      <c r="G99" s="331"/>
    </row>
    <row r="100" spans="1:7" s="3" customFormat="1">
      <c r="A100" s="119" t="s">
        <v>135</v>
      </c>
      <c r="B100" s="115"/>
      <c r="C100" s="114" t="s">
        <v>99</v>
      </c>
      <c r="D100" s="630" t="s">
        <v>51</v>
      </c>
      <c r="E100" s="116">
        <f>E101</f>
        <v>1</v>
      </c>
      <c r="F100" s="113"/>
      <c r="G100" s="331">
        <f t="shared" si="1"/>
        <v>0</v>
      </c>
    </row>
    <row r="101" spans="1:7" s="329" customFormat="1">
      <c r="A101" s="119"/>
      <c r="B101" s="115"/>
      <c r="C101" s="629" t="s">
        <v>79</v>
      </c>
      <c r="D101" s="629"/>
      <c r="E101" s="629">
        <f>2*0.5</f>
        <v>1</v>
      </c>
      <c r="F101" s="113"/>
      <c r="G101" s="331"/>
    </row>
    <row r="102" spans="1:7" s="3" customFormat="1">
      <c r="A102" s="119" t="s">
        <v>136</v>
      </c>
      <c r="B102" s="115"/>
      <c r="C102" s="114" t="s">
        <v>68</v>
      </c>
      <c r="D102" s="630" t="s">
        <v>70</v>
      </c>
      <c r="E102" s="116">
        <f>E103</f>
        <v>5.67</v>
      </c>
      <c r="F102" s="113"/>
      <c r="G102" s="331">
        <f t="shared" si="1"/>
        <v>0</v>
      </c>
    </row>
    <row r="103" spans="1:7" s="329" customFormat="1">
      <c r="A103" s="119"/>
      <c r="B103" s="115"/>
      <c r="C103" s="629" t="s">
        <v>452</v>
      </c>
      <c r="D103" s="629"/>
      <c r="E103" s="629">
        <f>0.54*0.35*30</f>
        <v>5.67</v>
      </c>
      <c r="F103" s="113"/>
      <c r="G103" s="331"/>
    </row>
    <row r="104" spans="1:7" s="3" customFormat="1">
      <c r="A104" s="119" t="s">
        <v>137</v>
      </c>
      <c r="B104" s="115"/>
      <c r="C104" s="114" t="s">
        <v>69</v>
      </c>
      <c r="D104" s="630" t="s">
        <v>70</v>
      </c>
      <c r="E104" s="116">
        <f>E105</f>
        <v>5.67</v>
      </c>
      <c r="F104" s="113"/>
      <c r="G104" s="331">
        <f t="shared" si="1"/>
        <v>0</v>
      </c>
    </row>
    <row r="105" spans="1:7" s="3" customFormat="1">
      <c r="A105" s="119"/>
      <c r="B105" s="115"/>
      <c r="C105" s="629" t="s">
        <v>452</v>
      </c>
      <c r="D105" s="630"/>
      <c r="E105" s="629">
        <f>0.54*0.35*30</f>
        <v>5.67</v>
      </c>
      <c r="F105" s="113"/>
      <c r="G105" s="331"/>
    </row>
    <row r="106" spans="1:7" s="3" customFormat="1">
      <c r="A106" s="119"/>
      <c r="B106" s="115"/>
      <c r="C106" s="114"/>
      <c r="D106" s="630"/>
      <c r="E106" s="116"/>
      <c r="F106" s="113"/>
      <c r="G106" s="331"/>
    </row>
    <row r="107" spans="1:7" s="329" customFormat="1">
      <c r="A107" s="119"/>
      <c r="B107" s="115"/>
      <c r="C107" s="624" t="s">
        <v>73</v>
      </c>
      <c r="D107" s="630"/>
      <c r="E107" s="116"/>
      <c r="F107" s="113"/>
      <c r="G107" s="331"/>
    </row>
    <row r="108" spans="1:7" s="3" customFormat="1">
      <c r="A108" s="119" t="s">
        <v>138</v>
      </c>
      <c r="B108" s="115"/>
      <c r="C108" s="114" t="s">
        <v>100</v>
      </c>
      <c r="D108" s="630" t="s">
        <v>51</v>
      </c>
      <c r="E108" s="116">
        <f>E109</f>
        <v>100</v>
      </c>
      <c r="F108" s="113"/>
      <c r="G108" s="331">
        <f t="shared" si="1"/>
        <v>0</v>
      </c>
    </row>
    <row r="109" spans="1:7" s="329" customFormat="1">
      <c r="A109" s="119"/>
      <c r="B109" s="115"/>
      <c r="C109" s="629" t="s">
        <v>443</v>
      </c>
      <c r="D109" s="629"/>
      <c r="E109" s="629">
        <f>20*5</f>
        <v>100</v>
      </c>
      <c r="F109" s="113"/>
      <c r="G109" s="331"/>
    </row>
    <row r="110" spans="1:7" s="3" customFormat="1">
      <c r="A110" s="119" t="s">
        <v>139</v>
      </c>
      <c r="B110" s="115"/>
      <c r="C110" s="114" t="s">
        <v>101</v>
      </c>
      <c r="D110" s="630" t="s">
        <v>51</v>
      </c>
      <c r="E110" s="116">
        <f>E111</f>
        <v>100</v>
      </c>
      <c r="F110" s="113"/>
      <c r="G110" s="331">
        <f>$E110*F110</f>
        <v>0</v>
      </c>
    </row>
    <row r="111" spans="1:7" s="329" customFormat="1">
      <c r="A111" s="119"/>
      <c r="B111" s="115"/>
      <c r="C111" s="629" t="s">
        <v>443</v>
      </c>
      <c r="D111" s="629"/>
      <c r="E111" s="629">
        <f>20*5</f>
        <v>100</v>
      </c>
      <c r="F111" s="113"/>
      <c r="G111" s="331"/>
    </row>
    <row r="112" spans="1:7" s="3" customFormat="1">
      <c r="A112" s="119" t="s">
        <v>140</v>
      </c>
      <c r="B112" s="115"/>
      <c r="C112" s="114" t="s">
        <v>69</v>
      </c>
      <c r="D112" s="630" t="s">
        <v>70</v>
      </c>
      <c r="E112" s="116">
        <f>E113</f>
        <v>1.0000000000000002</v>
      </c>
      <c r="F112" s="113"/>
      <c r="G112" s="331">
        <f>$E112*F112</f>
        <v>0</v>
      </c>
    </row>
    <row r="113" spans="1:8" s="3" customFormat="1">
      <c r="A113" s="119"/>
      <c r="B113" s="115"/>
      <c r="C113" s="629" t="s">
        <v>453</v>
      </c>
      <c r="D113" s="630"/>
      <c r="E113" s="629">
        <f>0.1*0.1*100</f>
        <v>1.0000000000000002</v>
      </c>
      <c r="F113" s="113"/>
      <c r="G113" s="331"/>
    </row>
    <row r="114" spans="1:8" s="3" customFormat="1">
      <c r="A114" s="119"/>
      <c r="B114" s="115"/>
      <c r="C114" s="629"/>
      <c r="D114" s="630"/>
      <c r="E114" s="629"/>
      <c r="F114" s="113"/>
      <c r="G114" s="331"/>
    </row>
    <row r="115" spans="1:8" s="329" customFormat="1">
      <c r="A115" s="119"/>
      <c r="B115" s="115"/>
      <c r="C115" s="624" t="s">
        <v>454</v>
      </c>
      <c r="D115" s="630"/>
      <c r="E115" s="629"/>
      <c r="F115" s="113"/>
      <c r="G115" s="331"/>
    </row>
    <row r="116" spans="1:8" s="3" customFormat="1">
      <c r="A116" s="119" t="s">
        <v>141</v>
      </c>
      <c r="B116" s="115"/>
      <c r="C116" s="114" t="s">
        <v>80</v>
      </c>
      <c r="D116" s="630" t="s">
        <v>70</v>
      </c>
      <c r="E116" s="116">
        <f>E117</f>
        <v>3.24</v>
      </c>
      <c r="F116" s="113"/>
      <c r="G116" s="331">
        <f>$E116*F116</f>
        <v>0</v>
      </c>
    </row>
    <row r="117" spans="1:8" s="329" customFormat="1">
      <c r="A117" s="119"/>
      <c r="B117" s="115"/>
      <c r="C117" s="629" t="s">
        <v>455</v>
      </c>
      <c r="D117" s="630"/>
      <c r="E117" s="629">
        <f>0.9*0.6*2*3</f>
        <v>3.24</v>
      </c>
      <c r="F117" s="113"/>
      <c r="G117" s="331"/>
    </row>
    <row r="118" spans="1:8" s="3" customFormat="1">
      <c r="A118" s="119" t="s">
        <v>142</v>
      </c>
      <c r="B118" s="115"/>
      <c r="C118" s="114" t="s">
        <v>102</v>
      </c>
      <c r="D118" s="630" t="s">
        <v>70</v>
      </c>
      <c r="E118" s="116">
        <f>E119</f>
        <v>3.03904</v>
      </c>
      <c r="F118" s="113"/>
      <c r="G118" s="331">
        <f>$E118*F118</f>
        <v>0</v>
      </c>
    </row>
    <row r="119" spans="1:8" s="3" customFormat="1">
      <c r="A119" s="119"/>
      <c r="B119" s="115"/>
      <c r="C119" s="629" t="s">
        <v>456</v>
      </c>
      <c r="D119" s="630"/>
      <c r="E119" s="629">
        <f>3.24-2*(3.14 * 0.2 * 0.2 * 0.8)</f>
        <v>3.03904</v>
      </c>
      <c r="F119" s="113"/>
      <c r="G119" s="331"/>
    </row>
    <row r="120" spans="1:8" s="3" customFormat="1">
      <c r="A120" s="119"/>
      <c r="B120" s="115"/>
      <c r="C120" s="114"/>
      <c r="D120" s="630"/>
      <c r="E120" s="116"/>
      <c r="F120" s="113"/>
      <c r="G120" s="331"/>
    </row>
    <row r="121" spans="1:8" s="329" customFormat="1">
      <c r="A121" s="119"/>
      <c r="B121" s="115"/>
      <c r="C121" s="624" t="s">
        <v>457</v>
      </c>
      <c r="D121" s="630"/>
      <c r="E121" s="116"/>
      <c r="F121" s="113"/>
      <c r="G121" s="331"/>
    </row>
    <row r="122" spans="1:8" s="3" customFormat="1">
      <c r="A122" s="119" t="s">
        <v>143</v>
      </c>
      <c r="B122" s="115"/>
      <c r="C122" s="114" t="s">
        <v>80</v>
      </c>
      <c r="D122" s="630" t="s">
        <v>70</v>
      </c>
      <c r="E122" s="116">
        <f>E123</f>
        <v>1.6740000000000002</v>
      </c>
      <c r="F122" s="113"/>
      <c r="G122" s="331">
        <f>$E122*F122</f>
        <v>0</v>
      </c>
    </row>
    <row r="123" spans="1:8" s="329" customFormat="1">
      <c r="A123" s="119"/>
      <c r="B123" s="115"/>
      <c r="C123" s="629" t="s">
        <v>81</v>
      </c>
      <c r="D123" s="630"/>
      <c r="E123" s="629">
        <f>(0.9*0.465*2)*2</f>
        <v>1.6740000000000002</v>
      </c>
      <c r="F123" s="113"/>
      <c r="G123" s="331"/>
    </row>
    <row r="124" spans="1:8" s="118" customFormat="1">
      <c r="A124" s="119" t="s">
        <v>144</v>
      </c>
      <c r="B124" s="115"/>
      <c r="C124" s="114" t="s">
        <v>102</v>
      </c>
      <c r="D124" s="630" t="s">
        <v>70</v>
      </c>
      <c r="E124" s="116">
        <f>E125</f>
        <v>2.4730400000000001</v>
      </c>
      <c r="F124" s="113"/>
      <c r="G124" s="331">
        <f>$E124*F124</f>
        <v>0</v>
      </c>
    </row>
    <row r="125" spans="1:8">
      <c r="A125" s="119"/>
      <c r="B125" s="115"/>
      <c r="C125" s="629" t="s">
        <v>82</v>
      </c>
      <c r="D125" s="630"/>
      <c r="E125" s="629">
        <f>2.674-2*(3.14 * 0.2 * 0.2 * 0.8)</f>
        <v>2.4730400000000001</v>
      </c>
      <c r="F125" s="113"/>
      <c r="G125" s="331"/>
    </row>
    <row r="126" spans="1:8" s="21" customFormat="1" ht="15" customHeight="1">
      <c r="A126" s="119" t="s">
        <v>145</v>
      </c>
      <c r="B126" s="115"/>
      <c r="C126" s="114" t="s">
        <v>89</v>
      </c>
      <c r="D126" s="630" t="s">
        <v>51</v>
      </c>
      <c r="E126" s="116">
        <v>0.74</v>
      </c>
      <c r="F126" s="645"/>
      <c r="G126" s="331">
        <f>$E126*F126</f>
        <v>0</v>
      </c>
      <c r="H126" s="6"/>
    </row>
    <row r="127" spans="1:8">
      <c r="A127" s="119"/>
      <c r="B127" s="115"/>
      <c r="C127" s="629"/>
      <c r="D127" s="630"/>
      <c r="E127" s="629"/>
      <c r="F127" s="113"/>
      <c r="G127" s="331"/>
    </row>
    <row r="128" spans="1:8" ht="13.5" thickBot="1">
      <c r="A128" s="646"/>
      <c r="B128" s="37"/>
      <c r="C128" s="37"/>
      <c r="D128" s="596"/>
      <c r="E128" s="647"/>
      <c r="F128" s="648"/>
      <c r="G128" s="649"/>
    </row>
    <row r="129" spans="1:8" ht="13.5" thickBot="1">
      <c r="A129" s="640"/>
      <c r="B129" s="641"/>
      <c r="C129" s="67" t="s">
        <v>13</v>
      </c>
      <c r="D129" s="642"/>
      <c r="E129" s="643"/>
      <c r="F129" s="644"/>
      <c r="G129" s="99">
        <f>SUBTOTAL(9,G68:G128)</f>
        <v>0</v>
      </c>
    </row>
    <row r="130" spans="1:8" ht="13.5" thickBot="1">
      <c r="A130" s="65"/>
      <c r="B130" s="66"/>
      <c r="C130" s="66"/>
      <c r="D130" s="66"/>
      <c r="E130" s="100"/>
      <c r="F130" s="100"/>
      <c r="G130" s="101"/>
    </row>
    <row r="131" spans="1:8" ht="13.5" thickBot="1">
      <c r="A131" s="609" t="s">
        <v>22</v>
      </c>
      <c r="B131" s="610"/>
      <c r="C131" s="611" t="s">
        <v>83</v>
      </c>
      <c r="D131" s="612"/>
      <c r="E131" s="613"/>
      <c r="F131" s="614"/>
      <c r="G131" s="615"/>
    </row>
    <row r="132" spans="1:8">
      <c r="A132" s="616"/>
      <c r="B132" s="617"/>
      <c r="C132" s="618"/>
      <c r="D132" s="619"/>
      <c r="E132" s="620"/>
      <c r="F132" s="621"/>
      <c r="G132" s="622"/>
    </row>
    <row r="133" spans="1:8" ht="24">
      <c r="A133" s="119" t="s">
        <v>146</v>
      </c>
      <c r="B133" s="115"/>
      <c r="C133" s="114" t="s">
        <v>84</v>
      </c>
      <c r="D133" s="630" t="s">
        <v>85</v>
      </c>
      <c r="E133" s="116">
        <v>1</v>
      </c>
      <c r="F133" s="113"/>
      <c r="G133" s="331">
        <f>E133*F133</f>
        <v>0</v>
      </c>
    </row>
    <row r="134" spans="1:8" s="21" customFormat="1" ht="18" customHeight="1">
      <c r="A134" s="119" t="s">
        <v>147</v>
      </c>
      <c r="B134" s="115"/>
      <c r="C134" s="114" t="s">
        <v>86</v>
      </c>
      <c r="D134" s="630" t="s">
        <v>85</v>
      </c>
      <c r="E134" s="116">
        <v>1</v>
      </c>
      <c r="F134" s="113"/>
      <c r="G134" s="331">
        <f>E134*F134</f>
        <v>0</v>
      </c>
      <c r="H134" s="6"/>
    </row>
    <row r="135" spans="1:8">
      <c r="A135" s="119" t="s">
        <v>148</v>
      </c>
      <c r="B135" s="115"/>
      <c r="C135" s="114" t="s">
        <v>87</v>
      </c>
      <c r="D135" s="630" t="s">
        <v>85</v>
      </c>
      <c r="E135" s="116">
        <v>1</v>
      </c>
      <c r="F135" s="113"/>
      <c r="G135" s="331">
        <f>E135*F135</f>
        <v>0</v>
      </c>
    </row>
    <row r="136" spans="1:8" s="108" customFormat="1" ht="27.75" customHeight="1" thickBot="1">
      <c r="A136" s="119"/>
      <c r="B136" s="115"/>
      <c r="C136" s="114"/>
      <c r="D136" s="630"/>
      <c r="E136" s="116"/>
      <c r="F136" s="113"/>
      <c r="G136" s="331"/>
    </row>
    <row r="137" spans="1:8" ht="13.5" thickBot="1">
      <c r="A137" s="640"/>
      <c r="B137" s="641"/>
      <c r="C137" s="67" t="s">
        <v>13</v>
      </c>
      <c r="D137" s="642"/>
      <c r="E137" s="643"/>
      <c r="F137" s="644"/>
      <c r="G137" s="99">
        <f>SUBTOTAL(9,G132:G136)</f>
        <v>0</v>
      </c>
    </row>
    <row r="138" spans="1:8" ht="13.5" thickBot="1">
      <c r="A138" s="35"/>
      <c r="B138" s="33"/>
      <c r="C138" s="33"/>
      <c r="D138" s="33"/>
      <c r="E138" s="97"/>
      <c r="F138" s="97"/>
      <c r="G138" s="98"/>
    </row>
    <row r="139" spans="1:8" ht="29.25" customHeight="1" thickBot="1">
      <c r="A139" s="103"/>
      <c r="B139" s="104"/>
      <c r="C139" s="105" t="s">
        <v>19</v>
      </c>
      <c r="D139" s="106"/>
      <c r="E139" s="107"/>
      <c r="F139" s="107"/>
      <c r="G139" s="102">
        <f>SUBTOTAL(9,G25:G138)</f>
        <v>0</v>
      </c>
    </row>
  </sheetData>
  <mergeCells count="1">
    <mergeCell ref="F2:G3"/>
  </mergeCells>
  <phoneticPr fontId="54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0" fitToHeight="99" orientation="portrait" horizontalDpi="200" verticalDpi="200" r:id="rId1"/>
  <headerFooter>
    <oddFooter>&amp;L&amp;F
&amp;A&amp;C&amp;P/&amp;N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</vt:lpstr>
      <vt:lpstr>SO_01_stavba</vt:lpstr>
      <vt:lpstr>SO_02_elektro</vt:lpstr>
      <vt:lpstr>Rekapitulace!Názvy_tisku</vt:lpstr>
      <vt:lpstr>SO_01_stavba!Názvy_tisku</vt:lpstr>
      <vt:lpstr>SO_02_elektro!Názvy_tisku</vt:lpstr>
      <vt:lpstr>SO_01_stavba!Oblast_tisku</vt:lpstr>
      <vt:lpstr>SO_02_elektro!Oblast_tisku</vt:lpstr>
    </vt:vector>
  </TitlesOfParts>
  <Company>TEBODIN 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Pavlis, Ondrej</cp:lastModifiedBy>
  <cp:lastPrinted>2014-03-10T09:20:06Z</cp:lastPrinted>
  <dcterms:created xsi:type="dcterms:W3CDTF">2004-08-26T07:01:56Z</dcterms:created>
  <dcterms:modified xsi:type="dcterms:W3CDTF">2014-03-10T09:32:58Z</dcterms:modified>
</cp:coreProperties>
</file>